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Inpositiva\Downloads\"/>
    </mc:Choice>
  </mc:AlternateContent>
  <xr:revisionPtr revIDLastSave="0" documentId="13_ncr:1_{2B606247-A6EA-473A-A9BA-72485D6F1DA6}" xr6:coauthVersionLast="47" xr6:coauthVersionMax="47" xr10:uidLastSave="{00000000-0000-0000-0000-000000000000}"/>
  <bookViews>
    <workbookView xWindow="-108" yWindow="-108" windowWidth="23256" windowHeight="12576" tabRatio="870" activeTab="1" xr2:uid="{00000000-000D-0000-FFFF-FFFF00000000}"/>
  </bookViews>
  <sheets>
    <sheet name="Indice" sheetId="33" r:id="rId1"/>
    <sheet name="I.Infomac Gral Emp " sheetId="41" r:id="rId2"/>
    <sheet name="Balance Gral. Resol. 35" sheetId="1" r:id="rId3"/>
    <sheet name="Estado de Resultado Resol. 35" sheetId="2" r:id="rId4"/>
    <sheet name="Flujo de Efectivo Resol. Res 35" sheetId="34" r:id="rId5"/>
    <sheet name="Estado de Variacion PN Res 35"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externalReferences>
    <externalReference r:id="rId29"/>
    <externalReference r:id="rId30"/>
    <externalReference r:id="rId31"/>
    <externalReference r:id="rId32"/>
    <externalReference r:id="rId33"/>
    <externalReference r:id="rId34"/>
    <externalReference r:id="rId35"/>
  </externalReferences>
  <definedNames>
    <definedName name="_xlnm._FilterDatabase" localSheetId="2" hidden="1">'Balance Gral. Resol. 35'!$B$8:$K$8</definedName>
    <definedName name="_xlnm._FilterDatabase" localSheetId="3" hidden="1">'Estado de Resultado Resol. 35'!$B$50:$E$84</definedName>
    <definedName name="_xlnm._FilterDatabase" localSheetId="1" hidden="1">'I.Infomac Gral Emp '!$A$54:$K$144</definedName>
    <definedName name="_xlnm._FilterDatabase" localSheetId="9" hidden="1">'NOTA D - DISPONIBILIDADES'!$B$8:$D$70</definedName>
    <definedName name="_xlnm._FilterDatabase" localSheetId="10" hidden="1">'NOTA E - INVERSIONES TEMP Y PER'!$B$8:$K$143</definedName>
    <definedName name="_xlnm._FilterDatabase" localSheetId="19" hidden="1">'NOTA R SALDOS Y TRANSACC'!$B$6:$H$24</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#N/A</definedName>
    <definedName name="_xlnm.Print_Area" localSheetId="3">#N/A</definedName>
    <definedName name="_xlnm.Print_Area" localSheetId="23">#N/A</definedName>
    <definedName name="Broker" localSheetId="19">#REF!</definedName>
    <definedName name="Broker">#REF!</definedName>
    <definedName name="BuiltIn_Print_Area" localSheetId="6">#N/A</definedName>
    <definedName name="BuiltIn_Print_Area" localSheetId="1">[1]anexos!#REF!</definedName>
    <definedName name="BuiltIn_Print_Area" localSheetId="19">[1]anexos!#REF!</definedName>
    <definedName name="BuiltIn_Print_Area">[1]anexos!#REF!</definedName>
    <definedName name="BuiltIn_Print_Area___0" localSheetId="6">#N/A</definedName>
    <definedName name="BuiltIn_Print_Area___0" localSheetId="1">'[1]Balance General Resol 950'!#REF!</definedName>
    <definedName name="BuiltIn_Print_Area___0">'[1]Balance General Resol 950'!#REF!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'[2]Flujos de efectivo'!#REF!</definedName>
    <definedName name="BuiltIn_Print_Area___0___0___0___0" localSheetId="1">'[3]Flujos de efectivo'!#REF!</definedName>
    <definedName name="BuiltIn_Print_Area___0___0___0___0">'[3]Flujos de efectivo'!#REF!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 l="1"/>
  <c r="C67" i="17"/>
  <c r="C63" i="17"/>
  <c r="C25" i="17"/>
  <c r="C24" i="17"/>
  <c r="C23" i="17"/>
  <c r="C22" i="17"/>
  <c r="C21" i="17"/>
  <c r="D71" i="17"/>
  <c r="C71" i="17"/>
  <c r="D20" i="17" l="1"/>
  <c r="C20" i="17"/>
  <c r="B25" i="17"/>
  <c r="B24" i="17"/>
  <c r="B23" i="17"/>
  <c r="B22" i="17"/>
  <c r="B21" i="17"/>
  <c r="D13" i="1"/>
  <c r="C62" i="7"/>
  <c r="C63" i="7"/>
  <c r="C20" i="9"/>
  <c r="C55" i="17" l="1"/>
  <c r="C7" i="18"/>
  <c r="C13" i="28" l="1"/>
  <c r="C14" i="28"/>
  <c r="D101" i="2"/>
  <c r="D88" i="2"/>
  <c r="D9" i="28"/>
  <c r="C9" i="28"/>
  <c r="D22" i="23"/>
  <c r="D21" i="23"/>
  <c r="D20" i="23"/>
  <c r="C21" i="23"/>
  <c r="C22" i="23"/>
  <c r="D15" i="23"/>
  <c r="D14" i="23"/>
  <c r="D13" i="23"/>
  <c r="D12" i="23"/>
  <c r="D11" i="23"/>
  <c r="D10" i="23"/>
  <c r="G13" i="42"/>
  <c r="G23" i="42"/>
  <c r="G26" i="42" s="1"/>
  <c r="B27" i="21" l="1"/>
  <c r="G6" i="42"/>
  <c r="G36" i="1" l="1"/>
  <c r="D24" i="1"/>
  <c r="C11" i="9"/>
  <c r="C39" i="16"/>
  <c r="C42" i="16"/>
  <c r="C41" i="16"/>
  <c r="B47" i="39"/>
  <c r="B53" i="39"/>
  <c r="B11" i="39"/>
  <c r="B10" i="39" l="1"/>
  <c r="B54" i="39"/>
  <c r="B49" i="39"/>
  <c r="D49" i="39" s="1"/>
  <c r="C33" i="39" s="1"/>
  <c r="E113" i="2"/>
  <c r="D41" i="2"/>
  <c r="E84" i="2"/>
  <c r="G12" i="1"/>
  <c r="G67" i="1"/>
  <c r="D25" i="1"/>
  <c r="C34" i="16"/>
  <c r="F18" i="16"/>
  <c r="C8" i="18"/>
  <c r="G13" i="1"/>
  <c r="C56" i="17" l="1"/>
  <c r="C64" i="17"/>
  <c r="D63" i="17"/>
  <c r="C62" i="17"/>
  <c r="D27" i="17" l="1"/>
  <c r="C49" i="17"/>
  <c r="C50" i="17"/>
  <c r="C51" i="17"/>
  <c r="C52" i="17"/>
  <c r="C53" i="17"/>
  <c r="C48" i="17"/>
  <c r="D10" i="17"/>
  <c r="C61" i="17"/>
  <c r="D61" i="17" s="1"/>
  <c r="D66" i="17" s="1"/>
  <c r="D8" i="17" s="1"/>
  <c r="C60" i="17"/>
  <c r="C66" i="17" s="1"/>
  <c r="C18" i="17"/>
  <c r="C17" i="17"/>
  <c r="C8" i="17" l="1"/>
  <c r="C70" i="17"/>
  <c r="C27" i="17"/>
  <c r="D10" i="14"/>
  <c r="D16" i="14"/>
  <c r="D12" i="14"/>
  <c r="F10" i="13"/>
  <c r="F9" i="13"/>
  <c r="F8" i="13"/>
  <c r="M25" i="11"/>
  <c r="L14" i="11"/>
  <c r="L15" i="11"/>
  <c r="L16" i="11"/>
  <c r="L17" i="11"/>
  <c r="L18" i="11"/>
  <c r="L19" i="11"/>
  <c r="L20" i="11"/>
  <c r="L13" i="11"/>
  <c r="D17" i="11"/>
  <c r="D13" i="11"/>
  <c r="G19" i="11"/>
  <c r="D19" i="11" s="1"/>
  <c r="G18" i="11"/>
  <c r="G17" i="11"/>
  <c r="G16" i="11"/>
  <c r="D16" i="11" s="1"/>
  <c r="G15" i="11"/>
  <c r="D15" i="11" s="1"/>
  <c r="G13" i="11"/>
  <c r="G14" i="11"/>
  <c r="D14" i="11" s="1"/>
  <c r="C19" i="11"/>
  <c r="C18" i="11"/>
  <c r="D18" i="11" s="1"/>
  <c r="C17" i="11"/>
  <c r="C16" i="11"/>
  <c r="C15" i="11"/>
  <c r="C14" i="11"/>
  <c r="C13" i="11"/>
  <c r="C40" i="9"/>
  <c r="C42" i="9"/>
  <c r="C32" i="9"/>
  <c r="C25" i="9"/>
  <c r="C24" i="9"/>
  <c r="C22" i="9"/>
  <c r="C21" i="9"/>
  <c r="C13" i="9"/>
  <c r="C12" i="9"/>
  <c r="H142" i="40"/>
  <c r="H141" i="40"/>
  <c r="H140" i="40"/>
  <c r="H138" i="40"/>
  <c r="H137" i="40"/>
  <c r="F151" i="40"/>
  <c r="E150" i="40"/>
  <c r="F111" i="40"/>
  <c r="E110" i="40"/>
  <c r="F110" i="40" s="1"/>
  <c r="G110" i="40" s="1"/>
  <c r="E109" i="40"/>
  <c r="F109" i="40" s="1"/>
  <c r="G109" i="40" s="1"/>
  <c r="E108" i="40"/>
  <c r="F108" i="40" s="1"/>
  <c r="G108" i="40" s="1"/>
  <c r="E107" i="40"/>
  <c r="F107" i="40" s="1"/>
  <c r="G107" i="40" s="1"/>
  <c r="E106" i="40"/>
  <c r="F106" i="40" s="1"/>
  <c r="G106" i="40" s="1"/>
  <c r="E105" i="40"/>
  <c r="F105" i="40" s="1"/>
  <c r="G105" i="40" s="1"/>
  <c r="E104" i="40"/>
  <c r="F104" i="40" s="1"/>
  <c r="G104" i="40" s="1"/>
  <c r="E103" i="40"/>
  <c r="E102" i="40"/>
  <c r="E101" i="40"/>
  <c r="F101" i="40" s="1"/>
  <c r="G101" i="40" s="1"/>
  <c r="E100" i="40"/>
  <c r="E99" i="40"/>
  <c r="F99" i="40" s="1"/>
  <c r="G99" i="40" s="1"/>
  <c r="E98" i="40"/>
  <c r="F98" i="40" s="1"/>
  <c r="G98" i="40" s="1"/>
  <c r="E97" i="40"/>
  <c r="F97" i="40" s="1"/>
  <c r="G97" i="40" s="1"/>
  <c r="E96" i="40"/>
  <c r="E95" i="40"/>
  <c r="F95" i="40" s="1"/>
  <c r="G95" i="40" s="1"/>
  <c r="E94" i="40"/>
  <c r="E93" i="40"/>
  <c r="F30" i="40"/>
  <c r="G30" i="40" s="1"/>
  <c r="F31" i="40"/>
  <c r="G31" i="40" s="1"/>
  <c r="F32" i="40"/>
  <c r="G32" i="40" s="1"/>
  <c r="F33" i="40"/>
  <c r="G33" i="40" s="1"/>
  <c r="F34" i="40"/>
  <c r="G34" i="40" s="1"/>
  <c r="F35" i="40"/>
  <c r="G35" i="40" s="1"/>
  <c r="F36" i="40"/>
  <c r="G36" i="40" s="1"/>
  <c r="F37" i="40"/>
  <c r="G37" i="40" s="1"/>
  <c r="F38" i="40"/>
  <c r="G38" i="40" s="1"/>
  <c r="F39" i="40"/>
  <c r="G39" i="40" s="1"/>
  <c r="F40" i="40"/>
  <c r="G40" i="40" s="1"/>
  <c r="F41" i="40"/>
  <c r="G41" i="40" s="1"/>
  <c r="F42" i="40"/>
  <c r="G42" i="40" s="1"/>
  <c r="F43" i="40"/>
  <c r="G43" i="40" s="1"/>
  <c r="F44" i="40"/>
  <c r="G44" i="40" s="1"/>
  <c r="F45" i="40"/>
  <c r="G45" i="40" s="1"/>
  <c r="F46" i="40"/>
  <c r="G46" i="40" s="1"/>
  <c r="F47" i="40"/>
  <c r="G47" i="40" s="1"/>
  <c r="F48" i="40"/>
  <c r="G48" i="40" s="1"/>
  <c r="F49" i="40"/>
  <c r="G49" i="40" s="1"/>
  <c r="F50" i="40"/>
  <c r="G50" i="40" s="1"/>
  <c r="F51" i="40"/>
  <c r="G51" i="40" s="1"/>
  <c r="F52" i="40"/>
  <c r="G52" i="40" s="1"/>
  <c r="F53" i="40"/>
  <c r="G53" i="40" s="1"/>
  <c r="F54" i="40"/>
  <c r="G54" i="40" s="1"/>
  <c r="F55" i="40"/>
  <c r="G55" i="40" s="1"/>
  <c r="F56" i="40"/>
  <c r="G56" i="40" s="1"/>
  <c r="F57" i="40"/>
  <c r="G57" i="40" s="1"/>
  <c r="F58" i="40"/>
  <c r="G58" i="40" s="1"/>
  <c r="F59" i="40"/>
  <c r="G59" i="40" s="1"/>
  <c r="F60" i="40"/>
  <c r="G60" i="40" s="1"/>
  <c r="F61" i="40"/>
  <c r="G61" i="40" s="1"/>
  <c r="F62" i="40"/>
  <c r="G62" i="40" s="1"/>
  <c r="F63" i="40"/>
  <c r="G63" i="40" s="1"/>
  <c r="F64" i="40"/>
  <c r="G64" i="40" s="1"/>
  <c r="F65" i="40"/>
  <c r="G65" i="40" s="1"/>
  <c r="F66" i="40"/>
  <c r="G66" i="40" s="1"/>
  <c r="F67" i="40"/>
  <c r="G67" i="40" s="1"/>
  <c r="F68" i="40"/>
  <c r="G68" i="40" s="1"/>
  <c r="F69" i="40"/>
  <c r="G69" i="40" s="1"/>
  <c r="F70" i="40"/>
  <c r="G70" i="40" s="1"/>
  <c r="F71" i="40"/>
  <c r="G71" i="40" s="1"/>
  <c r="F72" i="40"/>
  <c r="G72" i="40" s="1"/>
  <c r="F73" i="40"/>
  <c r="G73" i="40" s="1"/>
  <c r="F74" i="40"/>
  <c r="G74" i="40" s="1"/>
  <c r="F75" i="40"/>
  <c r="G75" i="40" s="1"/>
  <c r="F76" i="40"/>
  <c r="G76" i="40" s="1"/>
  <c r="F77" i="40"/>
  <c r="G77" i="40" s="1"/>
  <c r="F78" i="40"/>
  <c r="G78" i="40" s="1"/>
  <c r="F79" i="40"/>
  <c r="G79" i="40" s="1"/>
  <c r="F80" i="40"/>
  <c r="G80" i="40" s="1"/>
  <c r="F81" i="40"/>
  <c r="G81" i="40" s="1"/>
  <c r="F82" i="40"/>
  <c r="G82" i="40" s="1"/>
  <c r="F83" i="40"/>
  <c r="G83" i="40" s="1"/>
  <c r="F84" i="40"/>
  <c r="G84" i="40" s="1"/>
  <c r="F85" i="40"/>
  <c r="G85" i="40" s="1"/>
  <c r="F86" i="40"/>
  <c r="G86" i="40" s="1"/>
  <c r="F87" i="40"/>
  <c r="G87" i="40" s="1"/>
  <c r="F88" i="40"/>
  <c r="G88" i="40" s="1"/>
  <c r="F89" i="40"/>
  <c r="G89" i="40" s="1"/>
  <c r="F90" i="40"/>
  <c r="G90" i="40" s="1"/>
  <c r="F91" i="40"/>
  <c r="G91" i="40" s="1"/>
  <c r="F92" i="40"/>
  <c r="G92" i="40" s="1"/>
  <c r="F93" i="40"/>
  <c r="G93" i="40" s="1"/>
  <c r="F94" i="40"/>
  <c r="G94" i="40" s="1"/>
  <c r="F96" i="40"/>
  <c r="G96" i="40" s="1"/>
  <c r="F100" i="40"/>
  <c r="G100" i="40" s="1"/>
  <c r="E27" i="40"/>
  <c r="E26" i="40"/>
  <c r="G10" i="40"/>
  <c r="F12" i="40"/>
  <c r="F13" i="40"/>
  <c r="F14" i="40"/>
  <c r="F15" i="40"/>
  <c r="F16" i="40"/>
  <c r="F17" i="40"/>
  <c r="F18" i="40"/>
  <c r="F19" i="40"/>
  <c r="F20" i="40"/>
  <c r="F21" i="40"/>
  <c r="F22" i="40"/>
  <c r="F23" i="40"/>
  <c r="F24" i="40"/>
  <c r="F25" i="40"/>
  <c r="F26" i="40"/>
  <c r="F27" i="40"/>
  <c r="F28" i="40"/>
  <c r="F29" i="40"/>
  <c r="F102" i="40"/>
  <c r="G102" i="40" s="1"/>
  <c r="F103" i="40"/>
  <c r="G103" i="40" s="1"/>
  <c r="E11" i="40"/>
  <c r="F11" i="40" s="1"/>
  <c r="E10" i="40"/>
  <c r="F10" i="40" s="1"/>
  <c r="E9" i="40" l="1"/>
  <c r="F9" i="40"/>
  <c r="C27" i="7"/>
  <c r="E65" i="37" l="1"/>
  <c r="E71" i="37"/>
  <c r="G21" i="37" l="1"/>
  <c r="E21" i="37" s="1"/>
  <c r="G28" i="37"/>
  <c r="E28" i="37" s="1"/>
  <c r="G35" i="37"/>
  <c r="E35" i="37" s="1"/>
  <c r="G32" i="37"/>
  <c r="G38" i="37"/>
  <c r="G66" i="37"/>
  <c r="G69" i="37"/>
  <c r="G70" i="37"/>
  <c r="G72" i="37"/>
  <c r="E72" i="37" s="1"/>
  <c r="G64" i="37"/>
  <c r="G24" i="37" l="1"/>
  <c r="K32" i="35" l="1"/>
  <c r="F16" i="35"/>
  <c r="E26" i="35"/>
  <c r="J11" i="35"/>
  <c r="J12" i="35"/>
  <c r="J13" i="35"/>
  <c r="J15" i="35"/>
  <c r="J16" i="35"/>
  <c r="J17" i="35"/>
  <c r="J18" i="35"/>
  <c r="J19" i="35"/>
  <c r="J20" i="35"/>
  <c r="J21" i="35"/>
  <c r="J22" i="35"/>
  <c r="J23" i="35"/>
  <c r="K27" i="35"/>
  <c r="B48" i="39" l="1"/>
  <c r="B41" i="39"/>
  <c r="B40" i="39"/>
  <c r="B44" i="39"/>
  <c r="B51" i="39"/>
  <c r="B50" i="39"/>
  <c r="B45" i="39"/>
  <c r="D28" i="2"/>
  <c r="D87" i="2"/>
  <c r="D94" i="2"/>
  <c r="D97" i="2"/>
  <c r="D96" i="2"/>
  <c r="D50" i="2"/>
  <c r="D48" i="2"/>
  <c r="H11" i="2"/>
  <c r="D42" i="2"/>
  <c r="G12" i="2"/>
  <c r="D27" i="2"/>
  <c r="D93" i="2"/>
  <c r="D37" i="2"/>
  <c r="D26" i="2"/>
  <c r="D14" i="2"/>
  <c r="G76" i="1"/>
  <c r="G73" i="1"/>
  <c r="G69" i="1"/>
  <c r="G64" i="1"/>
  <c r="G34" i="1"/>
  <c r="G27" i="1"/>
  <c r="G21" i="1"/>
  <c r="G20" i="1"/>
  <c r="D67" i="1"/>
  <c r="D66" i="1"/>
  <c r="D71" i="1"/>
  <c r="D70" i="1"/>
  <c r="D69" i="1"/>
  <c r="D68" i="1"/>
  <c r="D62" i="1"/>
  <c r="D63" i="1"/>
  <c r="D48" i="1"/>
  <c r="D46" i="1"/>
  <c r="D45" i="1"/>
  <c r="D43" i="1"/>
  <c r="D34" i="1"/>
  <c r="D35" i="1"/>
  <c r="D28" i="1"/>
  <c r="D26" i="1"/>
  <c r="D20" i="1"/>
  <c r="D19" i="1"/>
  <c r="D18" i="1"/>
  <c r="D11" i="1"/>
  <c r="D7" i="37" l="1"/>
  <c r="F152" i="40"/>
  <c r="C15" i="28"/>
  <c r="C16" i="28" s="1"/>
  <c r="D52" i="24"/>
  <c r="C52" i="24"/>
  <c r="C12" i="23"/>
  <c r="C11" i="23"/>
  <c r="C13" i="23"/>
  <c r="C14" i="23"/>
  <c r="C15" i="23"/>
  <c r="B13" i="22"/>
  <c r="H7" i="42"/>
  <c r="H8" i="42"/>
  <c r="H9" i="42"/>
  <c r="H13" i="42"/>
  <c r="C30" i="16"/>
  <c r="C10" i="17"/>
  <c r="M19" i="11"/>
  <c r="M14" i="11"/>
  <c r="M15" i="11"/>
  <c r="M16" i="11"/>
  <c r="M17" i="11"/>
  <c r="M18" i="11"/>
  <c r="M13" i="11"/>
  <c r="H24" i="42" l="1"/>
  <c r="C21" i="11"/>
  <c r="D152" i="40"/>
  <c r="E147" i="40"/>
  <c r="F147" i="40" s="1"/>
  <c r="F150" i="40" l="1"/>
  <c r="D86" i="2" l="1"/>
  <c r="G15" i="2"/>
  <c r="H15" i="2" l="1"/>
  <c r="D50" i="24"/>
  <c r="D51" i="24"/>
  <c r="C51"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C13" i="22"/>
  <c r="C11" i="22"/>
  <c r="C12" i="22" s="1"/>
  <c r="C8" i="22"/>
  <c r="C9" i="22"/>
  <c r="C10" i="22"/>
  <c r="C7" i="22"/>
  <c r="C13" i="18" l="1"/>
  <c r="J147" i="40"/>
  <c r="C43" i="16" l="1"/>
  <c r="D147" i="40"/>
  <c r="G143" i="40"/>
  <c r="G153" i="40" s="1"/>
  <c r="E115" i="40"/>
  <c r="D115" i="40"/>
  <c r="E146" i="40"/>
  <c r="D9" i="40"/>
  <c r="G146" i="40" l="1"/>
  <c r="F146" i="40"/>
  <c r="D143" i="40"/>
  <c r="F115" i="40"/>
  <c r="E143" i="40"/>
  <c r="F143" i="40" l="1"/>
  <c r="C70" i="7" l="1"/>
  <c r="C72" i="7" s="1"/>
  <c r="E8" i="34" l="1"/>
  <c r="E95" i="37"/>
  <c r="E10" i="2" l="1"/>
  <c r="D24" i="39" l="1"/>
  <c r="D55" i="34"/>
  <c r="D15" i="39"/>
  <c r="E26" i="39"/>
  <c r="E17" i="39"/>
  <c r="E31" i="39"/>
  <c r="E37" i="39"/>
  <c r="E35" i="39"/>
  <c r="E34" i="39"/>
  <c r="E33" i="39"/>
  <c r="E30" i="39"/>
  <c r="E25" i="39"/>
  <c r="E24" i="39"/>
  <c r="E21" i="39"/>
  <c r="E20" i="39"/>
  <c r="E19" i="39" s="1"/>
  <c r="E18" i="39"/>
  <c r="E16" i="39"/>
  <c r="E15" i="39"/>
  <c r="E12" i="39"/>
  <c r="E13" i="39" s="1"/>
  <c r="E9" i="39"/>
  <c r="C89" i="39" s="1"/>
  <c r="E38" i="39" l="1"/>
  <c r="E22" i="39"/>
  <c r="E23" i="39" s="1"/>
  <c r="E39" i="39" l="1"/>
  <c r="D154" i="41" l="1"/>
  <c r="G153" i="41"/>
  <c r="F153" i="41"/>
  <c r="G152" i="41"/>
  <c r="F152" i="41"/>
  <c r="G151" i="41"/>
  <c r="F151" i="41"/>
  <c r="G150" i="41"/>
  <c r="F150" i="41"/>
  <c r="G149" i="41"/>
  <c r="F149" i="41"/>
  <c r="G148" i="41"/>
  <c r="F148" i="41"/>
  <c r="I143" i="41"/>
  <c r="H143" i="41"/>
  <c r="I142" i="41"/>
  <c r="H142" i="41"/>
  <c r="I141" i="41"/>
  <c r="H141" i="41"/>
  <c r="I140" i="41"/>
  <c r="H140" i="41"/>
  <c r="I139" i="41"/>
  <c r="H139" i="41"/>
  <c r="I138" i="41"/>
  <c r="H138" i="41"/>
  <c r="I137" i="41"/>
  <c r="H137" i="41"/>
  <c r="E137" i="41"/>
  <c r="I136" i="41"/>
  <c r="H136" i="41"/>
  <c r="E136" i="41"/>
  <c r="I135" i="41"/>
  <c r="H135" i="41"/>
  <c r="E135" i="41"/>
  <c r="I134" i="41"/>
  <c r="H134" i="41"/>
  <c r="I133" i="41"/>
  <c r="H133" i="41"/>
  <c r="I132" i="41"/>
  <c r="H132" i="41"/>
  <c r="I131" i="41"/>
  <c r="H131" i="41"/>
  <c r="I130" i="41"/>
  <c r="H130" i="41"/>
  <c r="F129" i="41"/>
  <c r="H129" i="41" s="1"/>
  <c r="F128" i="41"/>
  <c r="I128" i="41" s="1"/>
  <c r="F127" i="41"/>
  <c r="H127" i="41" s="1"/>
  <c r="F126" i="41"/>
  <c r="I126" i="41" s="1"/>
  <c r="F125" i="41"/>
  <c r="H125" i="41" s="1"/>
  <c r="F124" i="41"/>
  <c r="I124" i="41" s="1"/>
  <c r="F123" i="41"/>
  <c r="H123" i="41" s="1"/>
  <c r="F122" i="41"/>
  <c r="I122" i="41" s="1"/>
  <c r="F121" i="41"/>
  <c r="H121" i="41" s="1"/>
  <c r="F120" i="41"/>
  <c r="I120" i="41" s="1"/>
  <c r="F119" i="41"/>
  <c r="H119" i="41" s="1"/>
  <c r="F118" i="41"/>
  <c r="I118" i="41" s="1"/>
  <c r="F117" i="41"/>
  <c r="H117" i="41" s="1"/>
  <c r="F116" i="41"/>
  <c r="I116" i="41" s="1"/>
  <c r="F115" i="41"/>
  <c r="H115" i="41" s="1"/>
  <c r="F114" i="41"/>
  <c r="I114" i="41" s="1"/>
  <c r="F113" i="41"/>
  <c r="H113" i="41" s="1"/>
  <c r="F112" i="41"/>
  <c r="I112" i="41" s="1"/>
  <c r="F107" i="41"/>
  <c r="H107" i="41" s="1"/>
  <c r="E107" i="41"/>
  <c r="D108" i="41" s="1"/>
  <c r="E108" i="41" s="1"/>
  <c r="E103" i="41"/>
  <c r="F103" i="41" s="1"/>
  <c r="E102" i="41"/>
  <c r="F102" i="41" s="1"/>
  <c r="F101" i="41"/>
  <c r="I101" i="41" s="1"/>
  <c r="F100" i="41"/>
  <c r="H100" i="41" s="1"/>
  <c r="F99" i="41"/>
  <c r="I99" i="41" s="1"/>
  <c r="F98" i="41"/>
  <c r="H98" i="41" s="1"/>
  <c r="F97" i="41"/>
  <c r="I97" i="41" s="1"/>
  <c r="F96" i="41"/>
  <c r="I96" i="41" s="1"/>
  <c r="F95" i="41"/>
  <c r="I95" i="41" s="1"/>
  <c r="F94" i="41"/>
  <c r="H94" i="41" s="1"/>
  <c r="F93" i="41"/>
  <c r="I93" i="41" s="1"/>
  <c r="F92" i="41"/>
  <c r="H92" i="41" s="1"/>
  <c r="F91" i="41"/>
  <c r="I91" i="41" s="1"/>
  <c r="F90" i="41"/>
  <c r="I90" i="41" s="1"/>
  <c r="F89" i="41"/>
  <c r="I89" i="41" s="1"/>
  <c r="F88" i="41"/>
  <c r="I88" i="41" s="1"/>
  <c r="F87" i="41"/>
  <c r="I87" i="41" s="1"/>
  <c r="F86" i="41"/>
  <c r="H86" i="41" s="1"/>
  <c r="F85" i="41"/>
  <c r="I85" i="41" s="1"/>
  <c r="F84" i="41"/>
  <c r="H84" i="41" s="1"/>
  <c r="E84" i="41"/>
  <c r="F83" i="41"/>
  <c r="I83" i="41" s="1"/>
  <c r="F82" i="41"/>
  <c r="H82" i="41" s="1"/>
  <c r="F81" i="41"/>
  <c r="I81" i="41" s="1"/>
  <c r="F80" i="41"/>
  <c r="I80" i="41" s="1"/>
  <c r="F79" i="41"/>
  <c r="I79" i="41" s="1"/>
  <c r="F78" i="41"/>
  <c r="H78" i="41" s="1"/>
  <c r="F77" i="41"/>
  <c r="I77" i="41" s="1"/>
  <c r="I76" i="41"/>
  <c r="F76" i="41"/>
  <c r="H76" i="41" s="1"/>
  <c r="F75" i="41"/>
  <c r="I75" i="41" s="1"/>
  <c r="F74" i="41"/>
  <c r="I74" i="41" s="1"/>
  <c r="F73" i="41"/>
  <c r="I73" i="41" s="1"/>
  <c r="F72" i="41"/>
  <c r="I72" i="41" s="1"/>
  <c r="F71" i="41"/>
  <c r="I71" i="41" s="1"/>
  <c r="F70" i="41"/>
  <c r="I70" i="41" s="1"/>
  <c r="F69" i="41"/>
  <c r="I69" i="41" s="1"/>
  <c r="I68" i="41"/>
  <c r="H68" i="41"/>
  <c r="F68" i="41"/>
  <c r="F67" i="41"/>
  <c r="I67" i="41" s="1"/>
  <c r="F66" i="41"/>
  <c r="H66" i="41" s="1"/>
  <c r="F65" i="41"/>
  <c r="I65" i="41" s="1"/>
  <c r="F64" i="41"/>
  <c r="I64" i="41" s="1"/>
  <c r="F63" i="41"/>
  <c r="I63" i="41" s="1"/>
  <c r="F62" i="41"/>
  <c r="I62" i="41" s="1"/>
  <c r="F61" i="41"/>
  <c r="I61" i="41" s="1"/>
  <c r="I60" i="41"/>
  <c r="F60" i="41"/>
  <c r="H60" i="41" s="1"/>
  <c r="F59" i="41"/>
  <c r="I59" i="41" s="1"/>
  <c r="F58" i="41"/>
  <c r="H58" i="41" s="1"/>
  <c r="F57" i="41"/>
  <c r="I57" i="41" s="1"/>
  <c r="F56" i="41"/>
  <c r="I56" i="41" s="1"/>
  <c r="F55" i="41"/>
  <c r="H56" i="41" l="1"/>
  <c r="H72" i="41"/>
  <c r="H64" i="41"/>
  <c r="H80" i="41"/>
  <c r="H99" i="41"/>
  <c r="G154" i="41"/>
  <c r="H151" i="41" s="1"/>
  <c r="H62" i="41"/>
  <c r="H70" i="41"/>
  <c r="H74" i="41"/>
  <c r="H101" i="41"/>
  <c r="I58" i="41"/>
  <c r="I66" i="41"/>
  <c r="I78" i="41"/>
  <c r="I82" i="41"/>
  <c r="H97" i="41"/>
  <c r="F108" i="41"/>
  <c r="D109" i="41"/>
  <c r="E109" i="41" s="1"/>
  <c r="I102" i="41"/>
  <c r="H102" i="41"/>
  <c r="I103" i="41"/>
  <c r="H103" i="41"/>
  <c r="H90" i="41"/>
  <c r="I107" i="41"/>
  <c r="I113" i="41"/>
  <c r="I115" i="41"/>
  <c r="I117" i="41"/>
  <c r="I119" i="41"/>
  <c r="I121" i="41"/>
  <c r="I123" i="41"/>
  <c r="I125" i="41"/>
  <c r="I127" i="41"/>
  <c r="I129" i="41"/>
  <c r="H88" i="41"/>
  <c r="H96" i="41"/>
  <c r="I84" i="41"/>
  <c r="I86" i="41"/>
  <c r="I92" i="41"/>
  <c r="I94" i="41"/>
  <c r="I98" i="41"/>
  <c r="I100" i="41"/>
  <c r="D104" i="41"/>
  <c r="E104" i="41" s="1"/>
  <c r="H112" i="41"/>
  <c r="H114" i="41"/>
  <c r="H116" i="41"/>
  <c r="H118" i="41"/>
  <c r="H120" i="41"/>
  <c r="H122" i="41"/>
  <c r="H124" i="41"/>
  <c r="H126" i="41"/>
  <c r="H128" i="41"/>
  <c r="H55" i="41"/>
  <c r="H57" i="41"/>
  <c r="H59" i="41"/>
  <c r="H61" i="41"/>
  <c r="H63" i="41"/>
  <c r="H65" i="41"/>
  <c r="H67" i="41"/>
  <c r="H69" i="41"/>
  <c r="H71" i="41"/>
  <c r="H73" i="41"/>
  <c r="H75" i="41"/>
  <c r="H77" i="41"/>
  <c r="H79" i="41"/>
  <c r="H81" i="41"/>
  <c r="H83" i="41"/>
  <c r="I55" i="41"/>
  <c r="H85" i="41"/>
  <c r="H87" i="41"/>
  <c r="H89" i="41"/>
  <c r="H91" i="41"/>
  <c r="H93" i="41"/>
  <c r="H95" i="41"/>
  <c r="H150" i="41" l="1"/>
  <c r="H149" i="41"/>
  <c r="H152" i="41"/>
  <c r="H148" i="41"/>
  <c r="H154" i="41" s="1"/>
  <c r="H153" i="41"/>
  <c r="D110" i="41"/>
  <c r="E110" i="41" s="1"/>
  <c r="F109" i="41"/>
  <c r="I108" i="41"/>
  <c r="H108" i="41"/>
  <c r="D105" i="41"/>
  <c r="E105" i="41" s="1"/>
  <c r="F104" i="41"/>
  <c r="I109" i="41" l="1"/>
  <c r="H109" i="41"/>
  <c r="I104" i="41"/>
  <c r="H104" i="41"/>
  <c r="D106" i="41"/>
  <c r="E106" i="41" s="1"/>
  <c r="F106" i="41" s="1"/>
  <c r="F105" i="41"/>
  <c r="D111" i="41"/>
  <c r="E111" i="41" s="1"/>
  <c r="F111" i="41" s="1"/>
  <c r="F110" i="41"/>
  <c r="I105" i="41" l="1"/>
  <c r="H105" i="41"/>
  <c r="I106" i="41"/>
  <c r="H106" i="41"/>
  <c r="F144" i="41"/>
  <c r="I144" i="41"/>
  <c r="H110" i="41"/>
  <c r="H144" i="41" s="1"/>
  <c r="I110" i="41"/>
  <c r="H111" i="41"/>
  <c r="I111" i="41"/>
  <c r="J111" i="41" l="1"/>
  <c r="J106" i="41"/>
  <c r="J133" i="41"/>
  <c r="J141" i="41"/>
  <c r="J136" i="41"/>
  <c r="J134" i="41"/>
  <c r="J138" i="41"/>
  <c r="J142" i="41"/>
  <c r="J88" i="41"/>
  <c r="J56" i="41"/>
  <c r="J62" i="41"/>
  <c r="J71" i="41"/>
  <c r="J137" i="41"/>
  <c r="J59" i="41"/>
  <c r="J131" i="41"/>
  <c r="J95" i="41"/>
  <c r="J97" i="41"/>
  <c r="J120" i="41"/>
  <c r="J72" i="41"/>
  <c r="J60" i="41"/>
  <c r="J96" i="41"/>
  <c r="J68" i="41"/>
  <c r="J66" i="41"/>
  <c r="J75" i="41"/>
  <c r="J67" i="41"/>
  <c r="J140" i="41"/>
  <c r="J85" i="41"/>
  <c r="J143" i="41"/>
  <c r="J69" i="41"/>
  <c r="J101" i="41"/>
  <c r="J93" i="41"/>
  <c r="J114" i="41"/>
  <c r="J80" i="41"/>
  <c r="J70" i="41"/>
  <c r="J130" i="41"/>
  <c r="J83" i="41"/>
  <c r="J135" i="41"/>
  <c r="J79" i="41"/>
  <c r="J81" i="41"/>
  <c r="J77" i="41"/>
  <c r="J116" i="41"/>
  <c r="J58" i="41"/>
  <c r="J63" i="41"/>
  <c r="J61" i="41"/>
  <c r="J122" i="41"/>
  <c r="J57" i="41"/>
  <c r="J74" i="41"/>
  <c r="J99" i="41"/>
  <c r="J90" i="41"/>
  <c r="J64" i="41"/>
  <c r="J91" i="41"/>
  <c r="J73" i="41"/>
  <c r="J78" i="41"/>
  <c r="J76" i="41"/>
  <c r="J87" i="41"/>
  <c r="J118" i="41"/>
  <c r="J124" i="41"/>
  <c r="J112" i="41"/>
  <c r="J139" i="41"/>
  <c r="J128" i="41"/>
  <c r="J82" i="41"/>
  <c r="J65" i="41"/>
  <c r="J132" i="41"/>
  <c r="J89" i="41"/>
  <c r="J126" i="41"/>
  <c r="J100" i="41"/>
  <c r="J119" i="41"/>
  <c r="J94" i="41"/>
  <c r="J113" i="41"/>
  <c r="J115" i="41"/>
  <c r="J107" i="41"/>
  <c r="J102" i="41"/>
  <c r="J86" i="41"/>
  <c r="J117" i="41"/>
  <c r="J121" i="41"/>
  <c r="J84" i="41"/>
  <c r="J98" i="41"/>
  <c r="J127" i="41"/>
  <c r="J125" i="41"/>
  <c r="J123" i="41"/>
  <c r="J129" i="41"/>
  <c r="J103" i="41"/>
  <c r="J92" i="41"/>
  <c r="J55" i="41"/>
  <c r="J108" i="41"/>
  <c r="J104" i="41"/>
  <c r="J109" i="41"/>
  <c r="J110" i="41"/>
  <c r="J105" i="41"/>
  <c r="J144" i="41" l="1"/>
  <c r="C50" i="24" l="1"/>
  <c r="C44" i="16"/>
  <c r="C37" i="16"/>
  <c r="D18" i="14" l="1"/>
  <c r="D17" i="14"/>
  <c r="E10" i="13"/>
  <c r="D9" i="13"/>
  <c r="D8" i="13"/>
  <c r="J65" i="37"/>
  <c r="J66" i="37"/>
  <c r="J67" i="37"/>
  <c r="J68" i="37"/>
  <c r="J69" i="37"/>
  <c r="J70" i="37"/>
  <c r="J71" i="37"/>
  <c r="J72" i="37"/>
  <c r="J73" i="37"/>
  <c r="J74" i="37"/>
  <c r="J75" i="37"/>
  <c r="J76" i="37"/>
  <c r="J77" i="37"/>
  <c r="J78" i="37"/>
  <c r="J79" i="37"/>
  <c r="J80" i="37"/>
  <c r="J81" i="37"/>
  <c r="J82" i="37"/>
  <c r="J83" i="37"/>
  <c r="J84" i="37"/>
  <c r="J85" i="37"/>
  <c r="J86" i="37"/>
  <c r="J87" i="37"/>
  <c r="J88" i="37"/>
  <c r="J64" i="37"/>
  <c r="J21" i="37"/>
  <c r="J22" i="37"/>
  <c r="J23" i="37"/>
  <c r="J24" i="37"/>
  <c r="J25" i="37"/>
  <c r="J26" i="37"/>
  <c r="J27" i="37"/>
  <c r="J28" i="37"/>
  <c r="J29" i="37"/>
  <c r="J30" i="37"/>
  <c r="J31" i="37"/>
  <c r="J32" i="37"/>
  <c r="J33" i="37"/>
  <c r="J34" i="37"/>
  <c r="J35" i="37"/>
  <c r="J36" i="37"/>
  <c r="J37" i="37"/>
  <c r="J38" i="37"/>
  <c r="J39" i="37"/>
  <c r="J40" i="37"/>
  <c r="J41" i="37"/>
  <c r="J42" i="37"/>
  <c r="J43" i="37"/>
  <c r="J44" i="37"/>
  <c r="J45" i="37"/>
  <c r="J46" i="37"/>
  <c r="J47" i="37"/>
  <c r="J48" i="37"/>
  <c r="J49" i="37"/>
  <c r="J50" i="37"/>
  <c r="J51" i="37"/>
  <c r="J52" i="37"/>
  <c r="J53" i="37"/>
  <c r="J54" i="37"/>
  <c r="J55" i="37"/>
  <c r="J56" i="37"/>
  <c r="J57" i="37"/>
  <c r="J20" i="37"/>
  <c r="D45" i="2" l="1"/>
  <c r="D34" i="2"/>
  <c r="D12" i="2"/>
  <c r="G11" i="2" s="1"/>
  <c r="G14" i="2" s="1"/>
  <c r="D99" i="2"/>
  <c r="B46" i="39" l="1"/>
  <c r="G16" i="2"/>
  <c r="H16" i="2" s="1"/>
  <c r="D95" i="2"/>
  <c r="D92" i="2"/>
  <c r="H14" i="2" s="1"/>
  <c r="I14" i="2" s="1"/>
  <c r="D39" i="2"/>
  <c r="F107" i="2" s="1"/>
  <c r="H107" i="2" s="1"/>
  <c r="D43" i="2" l="1"/>
  <c r="D84" i="2" s="1"/>
  <c r="D90" i="2"/>
  <c r="D107" i="2" l="1"/>
  <c r="D111" i="2" s="1"/>
  <c r="G77" i="1" s="1"/>
  <c r="G74" i="1"/>
  <c r="F8" i="22" s="1"/>
  <c r="G70" i="1"/>
  <c r="F9" i="22" s="1"/>
  <c r="G50" i="1"/>
  <c r="G60" i="1" s="1"/>
  <c r="D60" i="1"/>
  <c r="D26" i="21"/>
  <c r="C26" i="21"/>
  <c r="D11" i="28"/>
  <c r="D14" i="28"/>
  <c r="D15" i="28" s="1"/>
  <c r="D13" i="27"/>
  <c r="D12" i="27"/>
  <c r="D9" i="27"/>
  <c r="D8" i="27"/>
  <c r="D8" i="25"/>
  <c r="D7" i="25" s="1"/>
  <c r="D10" i="25"/>
  <c r="D9" i="25" s="1"/>
  <c r="E21" i="11"/>
  <c r="F21" i="11"/>
  <c r="H21" i="11"/>
  <c r="I21" i="11"/>
  <c r="J21" i="11"/>
  <c r="K21" i="11"/>
  <c r="L21" i="11"/>
  <c r="G65" i="1" l="1"/>
  <c r="F7" i="22"/>
  <c r="D7" i="22" s="1"/>
  <c r="G150" i="40"/>
  <c r="D145" i="40"/>
  <c r="D153" i="40" s="1"/>
  <c r="D14" i="27"/>
  <c r="D10" i="27"/>
  <c r="D15" i="27" s="1"/>
  <c r="D11" i="25"/>
  <c r="B161" i="40" l="1"/>
  <c r="D160" i="40"/>
  <c r="D161" i="40" s="1"/>
  <c r="C160" i="40"/>
  <c r="C161" i="40" s="1"/>
  <c r="G152" i="40"/>
  <c r="G151" i="40"/>
  <c r="E149" i="40"/>
  <c r="E148" i="40"/>
  <c r="F148" i="40" s="1"/>
  <c r="H9" i="40"/>
  <c r="H143" i="40" s="1"/>
  <c r="H97" i="37"/>
  <c r="H95" i="37"/>
  <c r="G149" i="40" l="1"/>
  <c r="F149" i="40"/>
  <c r="E145" i="40"/>
  <c r="E153" i="40" s="1"/>
  <c r="G147" i="40"/>
  <c r="G148" i="40"/>
  <c r="F145" i="40" l="1"/>
  <c r="F153" i="40" s="1"/>
  <c r="K8" i="35"/>
  <c r="G15" i="22"/>
  <c r="F23" i="16"/>
  <c r="C12" i="16"/>
  <c r="F16" i="13"/>
  <c r="H99" i="37"/>
  <c r="H101" i="37" s="1"/>
  <c r="D16" i="28"/>
  <c r="D16" i="27"/>
  <c r="D13" i="25"/>
  <c r="G20" i="24"/>
  <c r="D19" i="24"/>
  <c r="D18" i="24"/>
  <c r="D17" i="24"/>
  <c r="D16" i="24"/>
  <c r="D15" i="24"/>
  <c r="G14" i="24" s="1"/>
  <c r="D14" i="24"/>
  <c r="D13"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0" i="16"/>
  <c r="F22" i="16" s="1"/>
  <c r="C9" i="16"/>
  <c r="C11" i="16" s="1"/>
  <c r="D26" i="9"/>
  <c r="D58" i="9" s="1"/>
  <c r="D59" i="9" s="1"/>
  <c r="C8" i="33"/>
  <c r="G7" i="33"/>
  <c r="G5" i="33"/>
  <c r="F64" i="37"/>
  <c r="K73" i="37"/>
  <c r="K72" i="37"/>
  <c r="H8" i="1"/>
  <c r="G8" i="1"/>
  <c r="C10" i="35"/>
  <c r="D50" i="39"/>
  <c r="C21" i="39" s="1"/>
  <c r="F40" i="39"/>
  <c r="G40" i="39" s="1"/>
  <c r="F52" i="39"/>
  <c r="F44" i="39"/>
  <c r="G44" i="39" s="1"/>
  <c r="B34" i="39"/>
  <c r="F34" i="39" s="1"/>
  <c r="B33" i="39"/>
  <c r="F33" i="39" s="1"/>
  <c r="I56" i="39"/>
  <c r="B63" i="39" s="1"/>
  <c r="F49" i="39"/>
  <c r="L49" i="39" s="1"/>
  <c r="F46" i="39"/>
  <c r="L46" i="39" s="1"/>
  <c r="M43" i="39"/>
  <c r="F43" i="39"/>
  <c r="F42" i="39"/>
  <c r="M42" i="39" s="1"/>
  <c r="F36" i="39"/>
  <c r="F32" i="39"/>
  <c r="F29" i="39"/>
  <c r="L29" i="39" s="1"/>
  <c r="F27" i="39"/>
  <c r="N27" i="39" s="1"/>
  <c r="B83" i="39" s="1"/>
  <c r="D47" i="34" s="1"/>
  <c r="Q26" i="39"/>
  <c r="P26" i="39"/>
  <c r="R25" i="39"/>
  <c r="C25" i="39"/>
  <c r="R24" i="39"/>
  <c r="R23" i="39"/>
  <c r="R22" i="39"/>
  <c r="R21" i="39"/>
  <c r="D16" i="39"/>
  <c r="F14" i="39"/>
  <c r="F28" i="39"/>
  <c r="J28" i="39" s="1"/>
  <c r="D51" i="39"/>
  <c r="F41" i="39"/>
  <c r="H41" i="39" s="1"/>
  <c r="H56" i="39" s="1"/>
  <c r="B62" i="39" s="1"/>
  <c r="D13" i="34" s="1"/>
  <c r="C12" i="27"/>
  <c r="C12" i="24"/>
  <c r="C10" i="25"/>
  <c r="C9" i="25" s="1"/>
  <c r="C8" i="25"/>
  <c r="C7" i="25" s="1"/>
  <c r="C13" i="27"/>
  <c r="C11" i="24"/>
  <c r="B25" i="39"/>
  <c r="B20" i="39"/>
  <c r="F20" i="39" s="1"/>
  <c r="B31" i="39"/>
  <c r="F31" i="39" s="1"/>
  <c r="N31" i="39" s="1"/>
  <c r="C26" i="35"/>
  <c r="D8" i="22"/>
  <c r="E14" i="33"/>
  <c r="E15" i="33"/>
  <c r="D23" i="23"/>
  <c r="C33" i="16"/>
  <c r="E12" i="13"/>
  <c r="C12" i="13"/>
  <c r="C34" i="9"/>
  <c r="B35" i="9"/>
  <c r="B34" i="9"/>
  <c r="D72" i="7"/>
  <c r="D74" i="7" s="1"/>
  <c r="D14" i="37"/>
  <c r="H14" i="37"/>
  <c r="E97" i="37"/>
  <c r="D93" i="37"/>
  <c r="K60" i="37"/>
  <c r="G60" i="37"/>
  <c r="K88" i="37"/>
  <c r="K87" i="37"/>
  <c r="K86" i="37"/>
  <c r="K85" i="37"/>
  <c r="K84" i="37"/>
  <c r="K83" i="37"/>
  <c r="K82" i="37"/>
  <c r="K81" i="37"/>
  <c r="K80" i="37"/>
  <c r="K79" i="37"/>
  <c r="K78" i="37"/>
  <c r="K77" i="37"/>
  <c r="K76" i="37"/>
  <c r="K75" i="37"/>
  <c r="K74" i="37"/>
  <c r="K71" i="37"/>
  <c r="K70" i="37"/>
  <c r="K69" i="37"/>
  <c r="K68" i="37"/>
  <c r="K67" i="37"/>
  <c r="K66" i="37"/>
  <c r="K65" i="37"/>
  <c r="K64" i="37"/>
  <c r="K21" i="37"/>
  <c r="K22" i="37"/>
  <c r="K23" i="37"/>
  <c r="K24" i="37"/>
  <c r="K25" i="37"/>
  <c r="K26" i="37"/>
  <c r="K27" i="37"/>
  <c r="K28" i="37"/>
  <c r="K29" i="37"/>
  <c r="K30" i="37"/>
  <c r="K31" i="37"/>
  <c r="K32" i="37"/>
  <c r="K33" i="37"/>
  <c r="K34" i="37"/>
  <c r="K35" i="37"/>
  <c r="K36" i="37"/>
  <c r="K37" i="37"/>
  <c r="K38" i="37"/>
  <c r="K39" i="37"/>
  <c r="K40" i="37"/>
  <c r="K41" i="37"/>
  <c r="K42" i="37"/>
  <c r="K43" i="37"/>
  <c r="K44" i="37"/>
  <c r="K45" i="37"/>
  <c r="K46" i="37"/>
  <c r="K47" i="37"/>
  <c r="K48" i="37"/>
  <c r="K49" i="37"/>
  <c r="K50" i="37"/>
  <c r="K51" i="37"/>
  <c r="K52" i="37"/>
  <c r="K53" i="37"/>
  <c r="K54" i="37"/>
  <c r="K55" i="37"/>
  <c r="K56" i="37"/>
  <c r="K57" i="37"/>
  <c r="K20" i="37"/>
  <c r="C11" i="28"/>
  <c r="F11" i="13"/>
  <c r="D21" i="34"/>
  <c r="C9" i="27"/>
  <c r="C8" i="27"/>
  <c r="C10" i="23"/>
  <c r="D12" i="13"/>
  <c r="F20" i="37"/>
  <c r="F21" i="37" s="1"/>
  <c r="G26" i="35"/>
  <c r="F26" i="35"/>
  <c r="I10" i="35"/>
  <c r="H10" i="35"/>
  <c r="F10" i="35"/>
  <c r="G10" i="35"/>
  <c r="E10" i="35"/>
  <c r="D26" i="35"/>
  <c r="D24" i="35" s="1"/>
  <c r="D10" i="35"/>
  <c r="D48" i="39"/>
  <c r="F48" i="39" s="1"/>
  <c r="L48" i="39" s="1"/>
  <c r="C9" i="24"/>
  <c r="F9" i="24" s="1"/>
  <c r="B30" i="39"/>
  <c r="C13" i="24"/>
  <c r="D14" i="9"/>
  <c r="D16" i="9" s="1"/>
  <c r="C26" i="9"/>
  <c r="B27" i="9"/>
  <c r="B44" i="9"/>
  <c r="B13" i="13"/>
  <c r="J60" i="37"/>
  <c r="F60" i="37"/>
  <c r="C20" i="23"/>
  <c r="C14" i="9"/>
  <c r="F93" i="37"/>
  <c r="B26" i="9"/>
  <c r="B12" i="13" s="1"/>
  <c r="C43" i="9"/>
  <c r="E11" i="22"/>
  <c r="D95" i="37"/>
  <c r="D97" i="37" s="1"/>
  <c r="D96" i="37"/>
  <c r="D98" i="37" s="1"/>
  <c r="F8" i="15"/>
  <c r="F9" i="15"/>
  <c r="F10" i="15"/>
  <c r="F11" i="15"/>
  <c r="C12" i="15"/>
  <c r="F12" i="15" s="1"/>
  <c r="E12" i="15"/>
  <c r="D12" i="15"/>
  <c r="F7" i="15"/>
  <c r="B43" i="9"/>
  <c r="F10" i="39"/>
  <c r="L10" i="39" s="1"/>
  <c r="I24" i="35" l="1"/>
  <c r="J24" i="35" s="1"/>
  <c r="J10" i="35"/>
  <c r="D53" i="39"/>
  <c r="F47" i="39"/>
  <c r="L47" i="39" s="1"/>
  <c r="C8" i="7"/>
  <c r="C66" i="7" s="1"/>
  <c r="B7" i="39"/>
  <c r="D8" i="34"/>
  <c r="D28" i="9"/>
  <c r="D10" i="2"/>
  <c r="J8" i="35" s="1"/>
  <c r="R26" i="39"/>
  <c r="C20" i="35"/>
  <c r="F65" i="37"/>
  <c r="F51" i="39"/>
  <c r="N51" i="39" s="1"/>
  <c r="C24" i="39"/>
  <c r="C16" i="23"/>
  <c r="C23" i="23"/>
  <c r="C25" i="23" s="1"/>
  <c r="D26" i="23"/>
  <c r="E14" i="35"/>
  <c r="F30" i="39"/>
  <c r="N30" i="39" s="1"/>
  <c r="B84" i="39" s="1"/>
  <c r="D45" i="34" s="1"/>
  <c r="C58" i="9"/>
  <c r="F22" i="37"/>
  <c r="G20" i="37"/>
  <c r="E99" i="37"/>
  <c r="E101" i="37" s="1"/>
  <c r="C10" i="27"/>
  <c r="F50" i="39"/>
  <c r="L50" i="39" s="1"/>
  <c r="C14" i="27"/>
  <c r="C11" i="25"/>
  <c r="C13" i="25" s="1"/>
  <c r="D29" i="35"/>
  <c r="D31" i="35" s="1"/>
  <c r="F25" i="39"/>
  <c r="G25" i="39" s="1"/>
  <c r="G24" i="35"/>
  <c r="G16" i="35" s="1"/>
  <c r="F29" i="35"/>
  <c r="F31" i="35" s="1"/>
  <c r="F45" i="39"/>
  <c r="K45" i="39" s="1"/>
  <c r="K56" i="39" s="1"/>
  <c r="B64" i="39" s="1"/>
  <c r="D12" i="34" s="1"/>
  <c r="C31" i="35"/>
  <c r="D19" i="23"/>
  <c r="C8" i="23"/>
  <c r="F12" i="13"/>
  <c r="M26" i="11"/>
  <c r="B13" i="15"/>
  <c r="B56" i="17" s="1"/>
  <c r="B18" i="14"/>
  <c r="B17" i="14"/>
  <c r="B12" i="15" s="1"/>
  <c r="B55" i="17" s="1"/>
  <c r="D8" i="14"/>
  <c r="F53" i="39" l="1"/>
  <c r="L53" i="39" s="1"/>
  <c r="C11" i="39"/>
  <c r="F11" i="39" s="1"/>
  <c r="J11" i="39" s="1"/>
  <c r="J56" i="39" s="1"/>
  <c r="B66" i="39" s="1"/>
  <c r="D27" i="34" s="1"/>
  <c r="D54" i="39"/>
  <c r="D56" i="39" s="1"/>
  <c r="E29" i="35"/>
  <c r="E31" i="35" s="1"/>
  <c r="J14" i="35"/>
  <c r="F66" i="37"/>
  <c r="C26" i="23"/>
  <c r="F67" i="37"/>
  <c r="F23" i="37"/>
  <c r="C15" i="27"/>
  <c r="C16" i="27" s="1"/>
  <c r="G29" i="35"/>
  <c r="G31" i="35" s="1"/>
  <c r="C19" i="23"/>
  <c r="C8" i="24"/>
  <c r="C6" i="25" s="1"/>
  <c r="C6" i="27" s="1"/>
  <c r="C7" i="28" s="1"/>
  <c r="B67" i="17"/>
  <c r="B14" i="18"/>
  <c r="B10" i="16" s="1"/>
  <c r="B13" i="18"/>
  <c r="B9" i="16" s="1"/>
  <c r="B66" i="17"/>
  <c r="C37" i="39" l="1"/>
  <c r="B57" i="39"/>
  <c r="F54" i="39"/>
  <c r="L54" i="39" s="1"/>
  <c r="B20" i="16"/>
  <c r="B33" i="16" s="1"/>
  <c r="B43" i="16" s="1"/>
  <c r="B23" i="42"/>
  <c r="C56" i="39"/>
  <c r="F56" i="39" s="1"/>
  <c r="F68" i="37"/>
  <c r="G23" i="37"/>
  <c r="F24" i="37"/>
  <c r="B21" i="16"/>
  <c r="B34" i="16" s="1"/>
  <c r="B44" i="16" s="1"/>
  <c r="B12" i="22" l="1"/>
  <c r="B26" i="21"/>
  <c r="D57" i="39"/>
  <c r="F69" i="37"/>
  <c r="G68" i="37"/>
  <c r="F25" i="37"/>
  <c r="F70" i="37" l="1"/>
  <c r="F26" i="37"/>
  <c r="G25" i="37"/>
  <c r="F71" i="37" l="1"/>
  <c r="F72" i="37" s="1"/>
  <c r="F73" i="37" s="1"/>
  <c r="F27" i="37"/>
  <c r="G26" i="37"/>
  <c r="F74" i="37" l="1"/>
  <c r="F28" i="37"/>
  <c r="G27" i="37"/>
  <c r="F75" i="37" l="1"/>
  <c r="G74" i="37"/>
  <c r="F29" i="37"/>
  <c r="F76" i="37" l="1"/>
  <c r="G75" i="37"/>
  <c r="F30" i="37"/>
  <c r="G29" i="37"/>
  <c r="F77" i="37" l="1"/>
  <c r="G76" i="37"/>
  <c r="F31" i="37"/>
  <c r="G30" i="37"/>
  <c r="G77" i="37" l="1"/>
  <c r="F78" i="37"/>
  <c r="F32" i="37"/>
  <c r="G31" i="37"/>
  <c r="F79" i="37" l="1"/>
  <c r="G78" i="37"/>
  <c r="F33" i="37"/>
  <c r="F80" i="37" l="1"/>
  <c r="G79" i="37"/>
  <c r="F34" i="37"/>
  <c r="G33" i="37"/>
  <c r="F81" i="37" l="1"/>
  <c r="G80" i="37"/>
  <c r="F35" i="37"/>
  <c r="G34" i="37"/>
  <c r="G81" i="37" l="1"/>
  <c r="F82" i="37"/>
  <c r="F36" i="37"/>
  <c r="G82" i="37" l="1"/>
  <c r="F83" i="37"/>
  <c r="G36" i="37"/>
  <c r="F37" i="37"/>
  <c r="F84" i="37" l="1"/>
  <c r="G83" i="37"/>
  <c r="F38" i="37"/>
  <c r="F85" i="37" l="1"/>
  <c r="G84" i="37"/>
  <c r="F39" i="37"/>
  <c r="G85" i="37" l="1"/>
  <c r="F86" i="37"/>
  <c r="F40" i="37"/>
  <c r="G39" i="37"/>
  <c r="F87" i="37" l="1"/>
  <c r="G86" i="37"/>
  <c r="G40" i="37"/>
  <c r="F41" i="37"/>
  <c r="G87" i="37" l="1"/>
  <c r="F88" i="37"/>
  <c r="E88" i="37" s="1"/>
  <c r="F42" i="37"/>
  <c r="G41" i="37"/>
  <c r="G42" i="37" l="1"/>
  <c r="F43" i="37"/>
  <c r="F44" i="37" l="1"/>
  <c r="G43" i="37"/>
  <c r="F45" i="37" l="1"/>
  <c r="G44" i="37"/>
  <c r="F46" i="37" l="1"/>
  <c r="G45" i="37"/>
  <c r="G46" i="37" l="1"/>
  <c r="F47" i="37"/>
  <c r="G47" i="37" l="1"/>
  <c r="F48" i="37"/>
  <c r="G48" i="37" l="1"/>
  <c r="F49" i="37"/>
  <c r="G49" i="37" l="1"/>
  <c r="F50" i="37"/>
  <c r="F51" i="37" l="1"/>
  <c r="G50" i="37"/>
  <c r="F52" i="37" l="1"/>
  <c r="G51" i="37"/>
  <c r="F53" i="37" l="1"/>
  <c r="G52" i="37"/>
  <c r="G53" i="37" l="1"/>
  <c r="F54" i="37"/>
  <c r="G54" i="37" l="1"/>
  <c r="F55" i="37"/>
  <c r="F56" i="37" l="1"/>
  <c r="G55" i="37"/>
  <c r="G56" i="37" l="1"/>
  <c r="F57" i="37"/>
  <c r="G57" i="37" s="1"/>
  <c r="G22" i="37"/>
  <c r="C28" i="9" l="1"/>
  <c r="C36" i="9"/>
  <c r="C45" i="9"/>
  <c r="E32" i="37"/>
  <c r="E38" i="37"/>
  <c r="B18" i="39"/>
  <c r="F18" i="39" s="1"/>
  <c r="E70" i="37"/>
  <c r="E64" i="37"/>
  <c r="G31" i="1"/>
  <c r="C36" i="16" s="1"/>
  <c r="D38" i="1" l="1"/>
  <c r="E24" i="37"/>
  <c r="B21" i="39"/>
  <c r="F21" i="39" s="1"/>
  <c r="M21" i="39" s="1"/>
  <c r="F15" i="13"/>
  <c r="D14" i="1"/>
  <c r="B37" i="39"/>
  <c r="F37" i="39" s="1"/>
  <c r="D11" i="22"/>
  <c r="D12" i="22" s="1"/>
  <c r="F11" i="22"/>
  <c r="D113" i="2"/>
  <c r="I26" i="35"/>
  <c r="I25" i="35" s="1"/>
  <c r="J25" i="35" s="1"/>
  <c r="G22" i="1"/>
  <c r="D70" i="17" s="1"/>
  <c r="D22" i="1"/>
  <c r="B15" i="39" s="1"/>
  <c r="F15" i="39" s="1"/>
  <c r="M15" i="39" s="1"/>
  <c r="D50" i="1"/>
  <c r="B26" i="39"/>
  <c r="F26" i="39" s="1"/>
  <c r="L26" i="39" s="1"/>
  <c r="G16" i="1"/>
  <c r="C16" i="18"/>
  <c r="G78" i="1"/>
  <c r="G79" i="1" s="1"/>
  <c r="H26" i="35"/>
  <c r="B35" i="39"/>
  <c r="F35" i="39" s="1"/>
  <c r="F10" i="22"/>
  <c r="E10" i="22" s="1"/>
  <c r="E12" i="22" s="1"/>
  <c r="D72" i="1"/>
  <c r="B12" i="39"/>
  <c r="F12" i="39" s="1"/>
  <c r="G12" i="39" s="1"/>
  <c r="G56" i="39" s="1"/>
  <c r="C16" i="9"/>
  <c r="D31" i="1"/>
  <c r="B13" i="39" s="1"/>
  <c r="B16" i="39" l="1"/>
  <c r="F16" i="39" s="1"/>
  <c r="M16" i="39" s="1"/>
  <c r="B70" i="39" s="1"/>
  <c r="H24" i="35"/>
  <c r="J26" i="35"/>
  <c r="F13" i="39"/>
  <c r="L13" i="39" s="1"/>
  <c r="L56" i="39" s="1"/>
  <c r="B65" i="39" s="1"/>
  <c r="D23" i="34" s="1"/>
  <c r="C59" i="9"/>
  <c r="B72" i="39"/>
  <c r="D37" i="34" s="1"/>
  <c r="D64" i="1"/>
  <c r="B17" i="39"/>
  <c r="F17" i="39" s="1"/>
  <c r="M17" i="39" s="1"/>
  <c r="C74" i="7"/>
  <c r="B9" i="39"/>
  <c r="D39" i="1"/>
  <c r="I29" i="35"/>
  <c r="I31" i="35" s="1"/>
  <c r="F12" i="22"/>
  <c r="F15" i="22" s="1"/>
  <c r="G38" i="1"/>
  <c r="C46" i="16" s="1"/>
  <c r="B61" i="39"/>
  <c r="D20" i="14"/>
  <c r="B19" i="39"/>
  <c r="F19" i="39" s="1"/>
  <c r="M19" i="39" s="1"/>
  <c r="B24" i="39"/>
  <c r="D79" i="1" l="1"/>
  <c r="D33" i="34"/>
  <c r="M56" i="39"/>
  <c r="G39" i="1"/>
  <c r="G61" i="1" s="1"/>
  <c r="G80" i="1" s="1"/>
  <c r="B71" i="39"/>
  <c r="D36" i="34" s="1"/>
  <c r="D90" i="39"/>
  <c r="F9" i="39"/>
  <c r="O9" i="39" s="1"/>
  <c r="B22" i="39"/>
  <c r="K29" i="35"/>
  <c r="J32" i="35"/>
  <c r="D11" i="34"/>
  <c r="D16" i="34" s="1"/>
  <c r="D25" i="34" s="1"/>
  <c r="C68" i="39"/>
  <c r="B38" i="39"/>
  <c r="F24" i="39"/>
  <c r="N24" i="39" s="1"/>
  <c r="D80" i="1"/>
  <c r="H29" i="35"/>
  <c r="H31" i="35" s="1"/>
  <c r="J29" i="35"/>
  <c r="J31" i="35" s="1"/>
  <c r="D83" i="1" l="1"/>
  <c r="D29" i="34"/>
  <c r="F38" i="39"/>
  <c r="B39" i="39"/>
  <c r="B82" i="39"/>
  <c r="N56" i="39"/>
  <c r="O56" i="39" s="1"/>
  <c r="D41" i="34"/>
  <c r="B23" i="39"/>
  <c r="F23" i="39" s="1"/>
  <c r="C78" i="39"/>
  <c r="D78" i="39" s="1"/>
  <c r="D88" i="39" l="1"/>
  <c r="O57" i="39"/>
  <c r="D46" i="34"/>
  <c r="D50" i="34" s="1"/>
  <c r="D54" i="34" s="1"/>
  <c r="D56" i="34" s="1"/>
  <c r="C86" i="39"/>
  <c r="C88" i="39" s="1"/>
  <c r="C90" i="39" s="1"/>
  <c r="E90" i="39" s="1"/>
  <c r="D59" i="34" l="1"/>
  <c r="D58" i="34"/>
  <c r="E88" i="39"/>
  <c r="E73" i="37"/>
  <c r="E66" i="37"/>
  <c r="E67" i="37"/>
  <c r="M20" i="11" l="1"/>
  <c r="G21" i="11"/>
  <c r="D20" i="11"/>
  <c r="D21" i="11" s="1"/>
  <c r="M21"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Su versión de Excel le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<sst xmlns="http://schemas.openxmlformats.org/spreadsheetml/2006/main" count="2049" uniqueCount="1049">
  <si>
    <t>Presentacion</t>
  </si>
  <si>
    <t>INVESTOR CASA DE BOLSA S.A.</t>
  </si>
  <si>
    <t>Periodo Actual</t>
  </si>
  <si>
    <t>ANEXO F DE LA RESOLUCION N.º 35/23</t>
  </si>
  <si>
    <t>Balance General</t>
  </si>
  <si>
    <t>Resultados</t>
  </si>
  <si>
    <t>Fecha Presentación:</t>
  </si>
  <si>
    <t>INDICE</t>
  </si>
  <si>
    <t>REF.</t>
  </si>
  <si>
    <t>I-Información General De Investor Casa De Bolsa Sa</t>
  </si>
  <si>
    <t>Información Gral de la Empresa</t>
  </si>
  <si>
    <t>II-Estados Financieros Basicos</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</si>
  <si>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</si>
  <si>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</si>
  <si>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</si>
  <si>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</si>
  <si>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</si>
  <si>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</si>
  <si>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</si>
  <si>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</si>
  <si>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</si>
  <si>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</si>
  <si>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</si>
  <si>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</si>
  <si>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</si>
  <si>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</si>
  <si>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</si>
  <si>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</si>
  <si>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</si>
  <si>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</si>
  <si>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</si>
  <si>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</si>
  <si>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</si>
  <si>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</si>
  <si>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</si>
  <si>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</si>
  <si>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</si>
  <si>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</si>
  <si>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</si>
  <si>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</si>
  <si>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</si>
  <si>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</si>
  <si>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</si>
  <si>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</si>
  <si>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</si>
  <si>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</si>
  <si>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</si>
  <si>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</si>
  <si>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</si>
  <si>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</si>
  <si>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</si>
  <si>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</si>
  <si>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</si>
  <si>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</si>
  <si>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</si>
  <si>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</si>
  <si>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</si>
  <si>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</si>
  <si>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</si>
  <si>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</si>
  <si>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</si>
  <si>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</si>
  <si>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</si>
  <si>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</si>
  <si>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</si>
  <si>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</si>
  <si>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</si>
  <si>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</si>
  <si>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</si>
  <si>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</si>
  <si>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</si>
  <si>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</si>
  <si>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</si>
  <si>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</si>
  <si>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</si>
  <si>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</si>
  <si>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</si>
  <si>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</si>
  <si>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</si>
  <si>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</si>
  <si>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</si>
  <si>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</si>
  <si>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</si>
  <si>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</si>
  <si>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</si>
  <si>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</si>
  <si>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</si>
  <si>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</si>
  <si>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</si>
  <si>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</si>
  <si>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</si>
  <si>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</si>
  <si>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</si>
  <si>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</si>
  <si>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</si>
  <si>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</si>
  <si>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t>E-mail: aacosta@investor.com.py</t>
  </si>
  <si>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</si>
  <si>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</si>
  <si>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</si>
  <si>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</si>
  <si>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</si>
  <si>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</si>
  <si>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</si>
  <si>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</si>
  <si>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Vice-Presidente:</t>
    </r>
    <r>
      <rPr>
        <sz val="10"/>
        <color theme="1"/>
        <rFont val="Calibri"/>
        <family val="2"/>
        <scheme val="minor"/>
      </rPr>
      <t xml:space="preserve"> Federico Callizo Pecci</t>
    </r>
  </si>
  <si>
    <r>
      <t>Director Titular:</t>
    </r>
    <r>
      <rPr>
        <sz val="10"/>
        <color theme="1"/>
        <rFont val="Calibri"/>
        <family val="2"/>
        <scheme val="minor"/>
      </rPr>
      <t xml:space="preserve"> Albaro Jose Acosta </t>
    </r>
  </si>
  <si>
    <r>
      <t>Director Titular</t>
    </r>
    <r>
      <rPr>
        <sz val="10"/>
        <color theme="1"/>
        <rFont val="Calibri"/>
        <family val="2"/>
        <scheme val="minor"/>
      </rPr>
      <t>: Ana Cristina Neffa</t>
    </r>
  </si>
  <si>
    <r>
      <t>Director Titular:</t>
    </r>
    <r>
      <rPr>
        <sz val="10"/>
        <color rgb="FF000000"/>
        <rFont val="Calibri"/>
        <family val="2"/>
        <scheme val="minor"/>
      </rPr>
      <t xml:space="preserve"> Fabio Daniel Zarza</t>
    </r>
    <r>
      <rPr>
        <sz val="10"/>
        <color theme="1"/>
        <rFont val="Calibri"/>
        <family val="2"/>
        <scheme val="minor"/>
      </rPr>
      <t xml:space="preserve"> </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</si>
  <si>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</si>
  <si>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</si>
  <si>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</si>
  <si>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</si>
  <si>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</si>
  <si>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</si>
  <si>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</si>
  <si>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</si>
  <si>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</si>
  <si>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Accionista/Presidente</t>
  </si>
  <si>
    <t>Federico Callizo Pecci</t>
  </si>
  <si>
    <t>Accionista/Vice -Presidente</t>
  </si>
  <si>
    <t>Albaro José Acosta Ferreira</t>
  </si>
  <si>
    <t>Accionista/Director Titular</t>
  </si>
  <si>
    <t>Ana Cristina Neffa Persano</t>
  </si>
  <si>
    <t>Director Titular</t>
  </si>
  <si>
    <t>Fabio Daniel Zarza</t>
  </si>
  <si>
    <t>Juan José Talavera Saguier</t>
  </si>
  <si>
    <t>Síndico titular</t>
  </si>
  <si>
    <t>Camila Montserrat Camila Venialdo</t>
  </si>
  <si>
    <t>Oficial de cumplimiento</t>
  </si>
  <si>
    <t>Ivan Casamayouret</t>
  </si>
  <si>
    <t>Operador</t>
  </si>
  <si>
    <t>Maria Jose Araújo Vazquez</t>
  </si>
  <si>
    <t>Auditor Interno</t>
  </si>
  <si>
    <t>Acciones en Empresas</t>
  </si>
  <si>
    <t>Domicilio</t>
  </si>
  <si>
    <t>Actividad</t>
  </si>
  <si>
    <t>% Participación</t>
  </si>
  <si>
    <t>Investor AFPISA</t>
  </si>
  <si>
    <t>Brasilia 764-Asunción</t>
  </si>
  <si>
    <t>Admin de Fondos</t>
  </si>
  <si>
    <t>Procampo</t>
  </si>
  <si>
    <t>Admin. Estab. Ganad</t>
  </si>
  <si>
    <t>Market Data</t>
  </si>
  <si>
    <t>Comunicaciones</t>
  </si>
  <si>
    <t>IN FI SA</t>
  </si>
  <si>
    <t>Asesoramiento</t>
  </si>
  <si>
    <t xml:space="preserve">Codesarrollos </t>
  </si>
  <si>
    <t>Constructora</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</si>
  <si>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</si>
  <si>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</si>
  <si>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Gs.42.764.000.000.- (guaraníes cuarenta y dos mil setecientos sesenta y cuatro millones).-</t>
    </r>
  </si>
  <si>
    <r>
      <t>Capital Suscripto:</t>
    </r>
    <r>
      <rPr>
        <sz val="10"/>
        <color theme="1"/>
        <rFont val="Calibri"/>
        <family val="2"/>
        <scheme val="minor"/>
      </rPr>
      <t xml:space="preserve"> Gs.42.764.000.000.- (guaraníes cuarenta y dos mil setecientos sesenta y cuatro millones).-</t>
    </r>
  </si>
  <si>
    <r>
      <t>Capital Integrado:</t>
    </r>
    <r>
      <rPr>
        <sz val="10"/>
        <color theme="1"/>
        <rFont val="Calibri"/>
        <family val="2"/>
        <scheme val="minor"/>
      </rPr>
      <t xml:space="preserve"> Gs.42.764.000.000.- (guaraníes cuarenta y dos mil setecientos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</si>
  <si>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</si>
  <si>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</si>
  <si>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</si>
  <si>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</si>
  <si>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</si>
  <si>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</si>
  <si>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</si>
  <si>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</si>
  <si>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</si>
  <si>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</si>
  <si>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</si>
  <si>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</si>
  <si>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</si>
  <si>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</si>
  <si>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Anibal David Acosta Ferreira</t>
  </si>
  <si>
    <t>Rolando Jose Natalizia Nasser</t>
  </si>
  <si>
    <t>Federico Sebastian Oporto Leiva Espinola</t>
  </si>
  <si>
    <t>Marvin Elder Figueredo Gonzalez</t>
  </si>
  <si>
    <t>Total</t>
  </si>
  <si>
    <t>Cuadro del Capital Suscripto</t>
  </si>
  <si>
    <t>Voto</t>
  </si>
  <si>
    <t>1 01</t>
  </si>
  <si>
    <t>CORRESPONDIENTE AL 31 DE DICIEMBRE DE 2022 PRESENTADO EN FORMA COMPARATIVA CON EL EJERCICIO ECONOMICO ANTERIOR  AL  31 DE DICIEMBRE DE  2021.</t>
  </si>
  <si>
    <t>1 01 01</t>
  </si>
  <si>
    <t xml:space="preserve"> (Expresado en Guaraníes)</t>
  </si>
  <si>
    <t>ACTIVO</t>
  </si>
  <si>
    <t>PERIODO ACTUAL 31/12/ 2022</t>
  </si>
  <si>
    <t>PERIODO ANTERIOR   31/12/ 2021</t>
  </si>
  <si>
    <t>PASIVO</t>
  </si>
  <si>
    <t>1 01 01 01</t>
  </si>
  <si>
    <t>ACTIVO CORRIENTE Nota 5 a</t>
  </si>
  <si>
    <t>PASIVO CORRIENTE</t>
  </si>
  <si>
    <t>1 01 01 03</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</si>
  <si>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</si>
  <si>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</si>
  <si>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</si>
  <si>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</si>
  <si>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</si>
  <si>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</si>
  <si>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</si>
  <si>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</si>
  <si>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</si>
  <si>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</si>
  <si>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1 01 03</t>
  </si>
  <si>
    <t>INVERSIONES TEMPORARIAS  NOTA 5 E</t>
  </si>
  <si>
    <t>PRESTAMOS FINANCIEROS - Nota 5 k</t>
  </si>
  <si>
    <t>1 01 03 01</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</si>
  <si>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</si>
  <si>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</si>
  <si>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</si>
  <si>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</si>
  <si>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</si>
  <si>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</si>
  <si>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</si>
  <si>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</si>
  <si>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</si>
  <si>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</si>
  <si>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</si>
  <si>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</si>
  <si>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</si>
  <si>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</si>
  <si>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</si>
  <si>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</si>
  <si>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</si>
  <si>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</si>
  <si>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</si>
  <si>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</si>
  <si>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</si>
  <si>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</si>
  <si>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</si>
  <si>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</si>
  <si>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</si>
  <si>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</si>
  <si>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 - Nota q</t>
  </si>
  <si>
    <t>1 01 15</t>
  </si>
  <si>
    <t>GASTOS NO DEVENGADOS - Nota 5 h</t>
  </si>
  <si>
    <t>Otros Pasivos</t>
  </si>
  <si>
    <t>1 01 15 02</t>
  </si>
  <si>
    <t xml:space="preserve">Intereses a Vencer -  </t>
  </si>
  <si>
    <t>Intereses Diferidos M/L</t>
  </si>
  <si>
    <t>1 01 15 03</t>
  </si>
  <si>
    <t xml:space="preserve">Seguros a Vencer </t>
  </si>
  <si>
    <t>Dividendos a Pagar</t>
  </si>
  <si>
    <t>2 01 15 03</t>
  </si>
  <si>
    <t>Otros Activos</t>
  </si>
  <si>
    <t>Otros Pasivos Corrientes</t>
  </si>
  <si>
    <t>1 01 20</t>
  </si>
  <si>
    <t>Total Activo Corriente</t>
  </si>
  <si>
    <t>Total Pasivo Corriente</t>
  </si>
  <si>
    <t>1 01 20 01</t>
  </si>
  <si>
    <t>ACTIVO NO CORRIENTE</t>
  </si>
  <si>
    <t>PASIVOS NO CORRIENTE</t>
  </si>
  <si>
    <t>1 01 20 02</t>
  </si>
  <si>
    <t>INVERSIONES PERMANENTES Nota 5 e</t>
  </si>
  <si>
    <t>Titulo de Renta Fija</t>
  </si>
  <si>
    <t>Acciones en la Bolsa de Valores</t>
  </si>
  <si>
    <t>Otros Valores</t>
  </si>
  <si>
    <t>1 02</t>
  </si>
  <si>
    <t xml:space="preserve">Instrumentos Financieros Cedidos </t>
  </si>
  <si>
    <t>1 02 01</t>
  </si>
  <si>
    <t>Valuación Inversiones Permanentes</t>
  </si>
  <si>
    <t>1 02 01 09</t>
  </si>
  <si>
    <t>1 02 02</t>
  </si>
  <si>
    <t>Préstamos en Bancos</t>
  </si>
  <si>
    <t>1 02 02 01</t>
  </si>
  <si>
    <t>1 02 02 02</t>
  </si>
  <si>
    <t>Deudores por Gestion en Cobro</t>
  </si>
  <si>
    <t>1 02 02 03</t>
  </si>
  <si>
    <t>PREVISIONES</t>
  </si>
  <si>
    <t>Prevision para Indeminzacion</t>
  </si>
  <si>
    <t>Otras Contingencias</t>
  </si>
  <si>
    <t>Otros Pasivos No Corrientes</t>
  </si>
  <si>
    <t>1 02 10</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</si>
  <si>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</si>
  <si>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</si>
  <si>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</si>
  <si>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</si>
  <si>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</si>
  <si>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</si>
  <si>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</si>
  <si>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</si>
  <si>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</si>
  <si>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</si>
  <si>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</si>
  <si>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</si>
  <si>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</si>
  <si>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</si>
  <si>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</si>
  <si>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</si>
  <si>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</si>
  <si>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</si>
  <si>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</si>
  <si>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</si>
  <si>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1 02 10 01</t>
  </si>
  <si>
    <t>Aporte a Cuenta de Futuras Capitalizaciones</t>
  </si>
  <si>
    <t>1 02 10 02</t>
  </si>
  <si>
    <t>Prima de Emision Suscriptas</t>
  </si>
  <si>
    <t>GASTOS NO DEVENGADOS  - Nota 5 j</t>
  </si>
  <si>
    <t>1 02 20</t>
  </si>
  <si>
    <t xml:space="preserve">Garantía de Alquiler  </t>
  </si>
  <si>
    <t xml:space="preserve">RESULTADOS   </t>
  </si>
  <si>
    <t>1 02 20 01</t>
  </si>
  <si>
    <t>Gastos de Constitución</t>
  </si>
  <si>
    <t>Resultados Acumulados</t>
  </si>
  <si>
    <t>1 02 20 02</t>
  </si>
  <si>
    <t>Seguros Pagados por Adelantado</t>
  </si>
  <si>
    <t>Resultado del Ejercicio</t>
  </si>
  <si>
    <t>1 02 20 03</t>
  </si>
  <si>
    <t>1 02 20 04</t>
  </si>
  <si>
    <t>Total Activo no Corriente</t>
  </si>
  <si>
    <t>Total Patrimonio Neto</t>
  </si>
  <si>
    <t>Total de Activos</t>
  </si>
  <si>
    <t>Total Pasivo y Patrimonio Neto</t>
  </si>
  <si>
    <t>1 02 30</t>
  </si>
  <si>
    <t>Las 25 notas que se acompañan forman parte integrante de los Estados Financieros</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</si>
  <si>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</si>
  <si>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</si>
  <si>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</si>
  <si>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</si>
  <si>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</si>
  <si>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</si>
  <si>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</si>
  <si>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</si>
  <si>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</si>
  <si>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</si>
  <si>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</si>
  <si>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</si>
  <si>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</si>
  <si>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</si>
  <si>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</si>
  <si>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</si>
  <si>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</si>
  <si>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</si>
  <si>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</si>
  <si>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</si>
  <si>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</si>
  <si>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</si>
  <si>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</si>
  <si>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</si>
  <si>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</si>
  <si>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</si>
  <si>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</si>
  <si>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</si>
  <si>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</si>
  <si>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</si>
  <si>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</si>
  <si>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</si>
  <si>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</si>
  <si>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</si>
  <si>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</si>
  <si>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</si>
  <si>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</si>
  <si>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CORRESPONDIENTE AL 31 DE DICIEMBRE DE 2022 PRESENTADO EN FORMA COMPARATIVA CON EL 31 DE DICIEMBRE DE 2021</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</si>
  <si>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</si>
  <si>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</si>
  <si>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</si>
  <si>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</si>
  <si>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</si>
  <si>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</si>
  <si>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</si>
  <si>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</si>
  <si>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</si>
  <si>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</si>
  <si>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</si>
  <si>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</si>
  <si>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</si>
  <si>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</si>
  <si>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</si>
  <si>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</si>
  <si>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</si>
  <si>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</si>
  <si>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</si>
  <si>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</si>
  <si>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</si>
  <si>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</si>
  <si>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</si>
  <si>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</si>
  <si>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</si>
  <si>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</si>
  <si>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</si>
  <si>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</si>
  <si>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</si>
  <si>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</si>
  <si>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</si>
  <si>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</si>
  <si>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</si>
  <si>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</si>
  <si>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</si>
  <si>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</si>
  <si>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Aguinaldos</t>
  </si>
  <si>
    <t>Capacitacion Al Personal</t>
  </si>
  <si>
    <t>Bonificación Familiar</t>
  </si>
  <si>
    <t>Remuneración por Servicios Personales</t>
  </si>
  <si>
    <t xml:space="preserve">Servicios Personales Independientes </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</si>
  <si>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</si>
  <si>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</si>
  <si>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</si>
  <si>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</si>
  <si>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</si>
  <si>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</si>
  <si>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</si>
  <si>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</si>
  <si>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</si>
  <si>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</si>
  <si>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</si>
  <si>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</si>
  <si>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</si>
  <si>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</si>
  <si>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</si>
  <si>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</si>
  <si>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</si>
  <si>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</si>
  <si>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</si>
  <si>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Gastos De Impuestos</t>
  </si>
  <si>
    <t>Iva Gnd</t>
  </si>
  <si>
    <t>Impuestos, Patentes, Tasas Y Otras Contr</t>
  </si>
  <si>
    <t>IVA Costo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</si>
  <si>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</si>
  <si>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</si>
  <si>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</si>
  <si>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</si>
  <si>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</si>
  <si>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</si>
  <si>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</si>
  <si>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</si>
  <si>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</si>
  <si>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</si>
  <si>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</si>
  <si>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</si>
  <si>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</si>
  <si>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</si>
  <si>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</si>
  <si>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</si>
  <si>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</si>
  <si>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</si>
  <si>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</si>
  <si>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</si>
  <si>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</si>
  <si>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</si>
  <si>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</si>
  <si>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</si>
  <si>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</si>
  <si>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</si>
  <si>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</si>
  <si>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</si>
  <si>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</si>
  <si>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</si>
  <si>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</si>
  <si>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</si>
  <si>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</si>
  <si>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</si>
  <si>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</si>
  <si>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</si>
  <si>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</si>
  <si>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</si>
  <si>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</si>
  <si>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</si>
  <si>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</si>
  <si>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</si>
  <si>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</si>
  <si>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</si>
  <si>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</si>
  <si>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</si>
  <si>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</si>
  <si>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</si>
  <si>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</si>
  <si>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</si>
  <si>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</si>
  <si>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</si>
  <si>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CORRESPONDIENTE AL 31 DE DICIEMBRE DE 2022 PRESENTADO EN FORMA COMPARATIVA CON EL  31 DE DICIEMBRE DE 2021</t>
  </si>
  <si>
    <t>RESULTADOS</t>
  </si>
  <si>
    <t>PATRIMONIO NETO</t>
  </si>
  <si>
    <t>CUENTAS</t>
  </si>
  <si>
    <t>AP. FUT. INTEGRAC.</t>
  </si>
  <si>
    <t>INTEGRADO</t>
  </si>
  <si>
    <t>LEGAL</t>
  </si>
  <si>
    <t>REVALORIZAC</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</si>
  <si>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</si>
  <si>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</si>
  <si>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</si>
  <si>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</si>
  <si>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</si>
  <si>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</si>
  <si>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</si>
  <si>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</si>
  <si>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</si>
  <si>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</si>
  <si>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</si>
  <si>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SALDO AL 31/12/2022</t>
  </si>
  <si>
    <t>SALDO AL 31/12/2021</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</si>
  <si>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</si>
  <si>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</si>
  <si>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</si>
  <si>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</si>
  <si>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</si>
  <si>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</si>
  <si>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</si>
  <si>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</si>
  <si>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</si>
  <si>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</si>
  <si>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</si>
  <si>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</si>
  <si>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</si>
  <si>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</si>
  <si>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</si>
  <si>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</si>
  <si>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</si>
  <si>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</si>
  <si>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</si>
  <si>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</si>
  <si>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</si>
  <si>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</si>
  <si>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</si>
  <si>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AL  31/12/2021</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</si>
  <si>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</si>
  <si>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</si>
  <si>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</si>
  <si>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</si>
  <si>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</si>
  <si>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</si>
  <si>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</si>
  <si>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</si>
  <si>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</si>
  <si>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</si>
  <si>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</si>
  <si>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</si>
  <si>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</si>
  <si>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</si>
  <si>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</si>
  <si>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</si>
  <si>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</si>
  <si>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</si>
  <si>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</si>
  <si>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</si>
  <si>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</si>
  <si>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</si>
  <si>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</si>
  <si>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</si>
  <si>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</si>
  <si>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</si>
  <si>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</si>
  <si>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</si>
  <si>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</si>
  <si>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</si>
  <si>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</si>
  <si>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</si>
  <si>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</si>
  <si>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</si>
  <si>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</si>
  <si>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</si>
  <si>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</si>
  <si>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</si>
  <si>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</si>
  <si>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</si>
  <si>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</si>
  <si>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</si>
  <si>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</si>
  <si>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</si>
  <si>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</si>
  <si>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</si>
  <si>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</si>
  <si>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</si>
  <si>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</si>
  <si>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</si>
  <si>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</si>
  <si>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</si>
  <si>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</si>
  <si>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</si>
  <si>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</si>
  <si>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</si>
  <si>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</si>
  <si>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</si>
  <si>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</si>
  <si>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</si>
  <si>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</si>
  <si>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</si>
  <si>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</si>
  <si>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</si>
  <si>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</si>
  <si>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</si>
  <si>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</si>
  <si>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</si>
  <si>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</si>
  <si>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</si>
  <si>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</si>
  <si>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</si>
  <si>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r>
      <t xml:space="preserve">Los Estados Contables (Balance General, Estado de Resultados, Estado de Flujo de Efectivo y Estado de Variación del Patrimonio Neto) correspondientes </t>
    </r>
    <r>
      <rPr>
        <b/>
        <sz val="10"/>
        <rFont val="Calibri (Cuerpo)"/>
      </rPr>
      <t>al  31 de Diciembre de 2022</t>
    </r>
    <r>
      <rPr>
        <sz val="10"/>
        <rFont val="Calibri (Cuerpo)"/>
      </rPr>
      <t xml:space="preserve"> han sido considerados y aprobados según </t>
    </r>
    <r>
      <rPr>
        <b/>
        <sz val="10"/>
        <rFont val="Calibri (Cuerpo)"/>
      </rPr>
      <t>Acta de Directorio  N°240/23,  de fecha 29/02/2023</t>
    </r>
    <r>
      <rPr>
        <sz val="10"/>
        <rFont val="Calibri (Cuerpo)"/>
      </rPr>
      <t xml:space="preserve"> .-</t>
    </r>
  </si>
  <si>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</si>
  <si>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</si>
  <si>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</si>
  <si>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</si>
  <si>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</si>
  <si>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</si>
  <si>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</si>
  <si>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</si>
  <si>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</si>
  <si>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</si>
  <si>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</si>
  <si>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</si>
  <si>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</si>
  <si>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</si>
  <si>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</si>
  <si>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Investor Casa de Bolsa. S.A. posee Acciones de la Empresa Investor Administradora de Fondos Patrimoniales de Inversión S.A., constituida en Asunción-Paraguay, por valor de Gs.4.080.000.000 que representan el 85% del Capital Social. –Ademas realizo un Aporte a Cuenta de Futuras Integraciones de Gs.1.275.000.000-</t>
  </si>
  <si>
    <t xml:space="preserve">Investor Casa de Bolsa. S.A. posee Acciones de la Empresa Procampo S.A., constituida en Asunción-Paraguay, por valor de Gs. 3.467.000.000 que representan el 70 % del Capital Social. </t>
  </si>
  <si>
    <t>Investor Casa de Bolsa. S.A. ha adquirido Acciones de la Empresa Codesarrollos S.A., constituida en Asunción-Paraguay, por precio pagado de Gs. 5.498.595.000 que representan una participación del 70% del Capital Social.  Valor Nominal de las Acciones adquiridas Gs. 1.050.000.000-</t>
  </si>
  <si>
    <t xml:space="preserve">Investor Casa de Bolsa. S.A. posee Acciones de la Empresa Market Data S.A., constituida en Asunción-Paraguay, por valor de Gs. 499.000.000 que representan el 99,80 % del Capital Social. </t>
  </si>
  <si>
    <t xml:space="preserve">Investor Casa de Bolsa. S.A. posee Acciones de la Empresa In Fi S.A., constituida en Asunción-Paraguay, por valor de Gs. 23.746.500.000 que representan el 66,40 % del Capital Social. </t>
  </si>
  <si>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</si>
  <si>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</si>
  <si>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</si>
  <si>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</si>
  <si>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</si>
  <si>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</si>
  <si>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</si>
  <si>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</si>
  <si>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</si>
  <si>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</si>
  <si>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</si>
  <si>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</si>
  <si>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</si>
  <si>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</si>
  <si>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</si>
  <si>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</si>
  <si>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</si>
  <si>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</si>
  <si>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</si>
  <si>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</si>
  <si>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</si>
  <si>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</si>
  <si>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</si>
  <si>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</si>
  <si>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</si>
  <si>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</si>
  <si>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</si>
  <si>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</si>
  <si>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</si>
  <si>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</si>
  <si>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</si>
  <si>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</si>
  <si>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</si>
  <si>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</si>
  <si>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</si>
  <si>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</si>
  <si>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</si>
  <si>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</si>
  <si>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</si>
  <si>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</si>
  <si>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</si>
  <si>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</si>
  <si>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</si>
  <si>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</si>
  <si>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</si>
  <si>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</si>
  <si>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</si>
  <si>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</si>
  <si>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</si>
  <si>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</si>
  <si>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</si>
  <si>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</si>
  <si>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</si>
  <si>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</si>
  <si>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</si>
  <si>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</si>
  <si>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</si>
  <si>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</si>
  <si>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</si>
  <si>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</si>
  <si>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</si>
  <si>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</si>
  <si>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</si>
  <si>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</si>
  <si>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</si>
  <si>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</si>
  <si>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</si>
  <si>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</si>
  <si>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</si>
  <si>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</si>
  <si>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</si>
  <si>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</si>
  <si>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</si>
  <si>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</si>
  <si>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</si>
  <si>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</si>
  <si>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</si>
  <si>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</si>
  <si>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</si>
  <si>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</si>
  <si>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</si>
  <si>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</si>
  <si>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</si>
  <si>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</si>
  <si>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</si>
  <si>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</si>
  <si>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</si>
  <si>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</si>
  <si>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Basa 139-5 Usd</t>
  </si>
  <si>
    <t>Basa Gs 599</t>
  </si>
  <si>
    <t>Atlas Cta Comp Usd 950</t>
  </si>
  <si>
    <t>Atlas Gs. 256</t>
  </si>
  <si>
    <t>Banco Familiar 22-02962092 Gs.</t>
  </si>
  <si>
    <t>Banco Familiar Comp. Usd</t>
  </si>
  <si>
    <t>Banco Gnb Gs 1-219468-002</t>
  </si>
  <si>
    <t>Banco Gnb Usd 1-219468-003</t>
  </si>
  <si>
    <t>Banco Nacional de Fomento Gs 626</t>
  </si>
  <si>
    <t>Banco Nacional de Fomento U$S</t>
  </si>
  <si>
    <t>Banco Regional Cta Comp. Usd 369</t>
  </si>
  <si>
    <t>Bancop Gs 0410022837</t>
  </si>
  <si>
    <t>Bancop Usd 0310024650</t>
  </si>
  <si>
    <t>GNB en Proceso de Fusion Cta.Cte. Gs 493</t>
  </si>
  <si>
    <t>GNB en Proceso de Fusion Cta.Cte. U$S-11-1705507</t>
  </si>
  <si>
    <t>Bco Regional Comp 368</t>
  </si>
  <si>
    <t>Bco. Familiar Comp. Gs-761</t>
  </si>
  <si>
    <t>Broker Interactive U$S</t>
  </si>
  <si>
    <t>Continental Cta.Cte.Gs 205</t>
  </si>
  <si>
    <t>Continental Cta.Cte.U$S 306</t>
  </si>
  <si>
    <t>Crisol Y Encarnacion Financiera (Cefisa) U$S</t>
  </si>
  <si>
    <t>Crisol Y Encarnacion Financiera (Cefisa)Gs</t>
  </si>
  <si>
    <t>Fic De Finanzas Gs. 0131000778</t>
  </si>
  <si>
    <t>Fic De Finanzas U$D 0131000849</t>
  </si>
  <si>
    <t>Financiera UENO SAECA Caja De Ahorros Gs</t>
  </si>
  <si>
    <t>Financiera UENO SAECA U$D 95704003</t>
  </si>
  <si>
    <t>Financiera Paraguaya Japonesa Gs. 064</t>
  </si>
  <si>
    <t>Financiera Paraguaya Japonesa U$S 065</t>
  </si>
  <si>
    <t>Financiera Rio 100165400-0</t>
  </si>
  <si>
    <t>Banco Rio 82310046006</t>
  </si>
  <si>
    <t>Financiera Rio Saeca U$S 009</t>
  </si>
  <si>
    <t>Finexpar Gs 155000841</t>
  </si>
  <si>
    <t>Finexpar Usd 0192356</t>
  </si>
  <si>
    <t>Interfisa Banco Gs 874</t>
  </si>
  <si>
    <t>Interfisa Banco U$D 10208646</t>
  </si>
  <si>
    <t>Itau Cta Cte. Gs  571</t>
  </si>
  <si>
    <t>Itau Cta. Cte. Administrativa 338</t>
  </si>
  <si>
    <t>Itau Cta. Cte. Gs 741</t>
  </si>
  <si>
    <t>Itau Cta. Cte. U$S -75080051-6</t>
  </si>
  <si>
    <t>Itau Cta. Cte. Usd 3485 - Administrativa</t>
  </si>
  <si>
    <t>Itau Cta.Cte. Gs Nº 734</t>
  </si>
  <si>
    <t>Itau Cta.Cte. U$S Nº 75080052-3</t>
  </si>
  <si>
    <t>Itau Internacional Usd 75080363-6</t>
  </si>
  <si>
    <t>Solar S.A. De Ahorro Y Prestamo Gs. 352</t>
  </si>
  <si>
    <t>Solar S.A. De Ahorro Y Prestamo U$D 353</t>
  </si>
  <si>
    <t>Sudameris Cta. Cte. Gs 1862952</t>
  </si>
  <si>
    <t>Sudameris Cta.Cte.U$S-186295/2</t>
  </si>
  <si>
    <t xml:space="preserve">Tu Financiera 5688382 </t>
  </si>
  <si>
    <t>Tu Financiera 9429269 USD</t>
  </si>
  <si>
    <t>Vision Banco Cta.Cte Usd 123</t>
  </si>
  <si>
    <t>Vision Banco Cta.Cte.Gs 116</t>
  </si>
  <si>
    <t>(Menos) Transferidos a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</si>
  <si>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</si>
  <si>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</si>
  <si>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</si>
  <si>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</si>
  <si>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</si>
  <si>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</si>
  <si>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Itau</t>
  </si>
  <si>
    <r>
      <t>e)</t>
    </r>
    <r>
      <rPr>
        <b/>
        <sz val="11"/>
        <color indexed="8"/>
        <rFont val="Calibri"/>
        <family val="2"/>
        <scheme val="minor"/>
      </rPr>
      <t>   Inversiones  Temporales y Permanentes</t>
    </r>
  </si>
  <si>
    <t>TC</t>
  </si>
  <si>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</si>
  <si>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</si>
  <si>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</si>
  <si>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</si>
  <si>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</si>
  <si>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</si>
  <si>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</si>
  <si>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</si>
  <si>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</si>
  <si>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</si>
  <si>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</si>
  <si>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</si>
  <si>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</si>
  <si>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</si>
  <si>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</si>
  <si>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</si>
  <si>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</si>
  <si>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t>
  </si>
  <si>
    <t xml:space="preserve">VISION BANCO S.A.E.C.A. </t>
  </si>
  <si>
    <t>Bonos Subordinados</t>
  </si>
  <si>
    <t>Bonos</t>
  </si>
  <si>
    <t xml:space="preserve">BANCO FAMILIAR S.A.E.C.A. </t>
  </si>
  <si>
    <t>Bonos Financieros</t>
  </si>
  <si>
    <t>BANCO ITAÚ PARAGUAY S.A.</t>
  </si>
  <si>
    <t xml:space="preserve">MINISTERIO DE HACIENDA </t>
  </si>
  <si>
    <t>Bonos Públicos</t>
  </si>
  <si>
    <t>Nucleo S.A.E.</t>
  </si>
  <si>
    <t>CDA</t>
  </si>
  <si>
    <t>BANCO RIO S.A.E.C.A.</t>
  </si>
  <si>
    <t>CRISOL Y ENCARNACION FINANCIERA SAECA</t>
  </si>
  <si>
    <t>BANCO NACIONAL DE FOMENTO</t>
  </si>
  <si>
    <t>BANCO REGIONAL SAECA</t>
  </si>
  <si>
    <t>RENDIMIENTOS E  INTERESES A VENCER</t>
  </si>
  <si>
    <t>TITULOS DE RENTA VARIABLE</t>
  </si>
  <si>
    <t xml:space="preserve">VALOR NOMINAL </t>
  </si>
  <si>
    <t xml:space="preserve">VALOR </t>
  </si>
  <si>
    <t>UNITARIO</t>
  </si>
  <si>
    <t>DE COTIZACION</t>
  </si>
  <si>
    <t xml:space="preserve">LC RISK MANAGEMENT S.A.E.C.A. </t>
  </si>
  <si>
    <t>Acciones</t>
  </si>
  <si>
    <t>COMPAÑIA ADMINISTRADORA DE RIESGOS SA</t>
  </si>
  <si>
    <t>BANCO CONTINENTAL S.A.E.C.A.</t>
  </si>
  <si>
    <t>VISION BANCO S.A.E.C.A.</t>
  </si>
  <si>
    <t>Totales de Inversiones Temporales</t>
  </si>
  <si>
    <t>Inversiones Permanentes</t>
  </si>
  <si>
    <t>Acciones en  Market Data SA</t>
  </si>
  <si>
    <t>N/A</t>
  </si>
  <si>
    <t>Acciones en AFPISA</t>
  </si>
  <si>
    <t>Acciones en Procampo Gerenciamientos SA</t>
  </si>
  <si>
    <t>Acciones en  Codesarrollos SA</t>
  </si>
  <si>
    <t>Acciones en IN FI SA</t>
  </si>
  <si>
    <t>Accion en BVPASA</t>
  </si>
  <si>
    <t>Accion</t>
  </si>
  <si>
    <t>Acciones en  Caja de Valores del Py SA</t>
  </si>
  <si>
    <t>Total al 31/12/2022</t>
  </si>
  <si>
    <t>Total al 31/12/2021</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</si>
  <si>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</si>
  <si>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</si>
  <si>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</si>
  <si>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</si>
  <si>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</si>
  <si>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</si>
  <si>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</si>
  <si>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</si>
  <si>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</si>
  <si>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</si>
  <si>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Documentos a Cobrar por Operaciones Propias M/L</t>
  </si>
  <si>
    <t>DOCUMENTOS Y  CUENTAS A COBRAR</t>
  </si>
  <si>
    <t>Anticipos de Impuesto IRE</t>
  </si>
  <si>
    <t>Retenciones De Iva</t>
  </si>
  <si>
    <t>Retenciones IDU</t>
  </si>
  <si>
    <t xml:space="preserve">IVA - Crédito a favor - DDJJ </t>
  </si>
  <si>
    <t>Anticipos A Proveedores Locales.</t>
  </si>
  <si>
    <t>Anticipos al Personal M/L</t>
  </si>
  <si>
    <t>DEUDORES VARIOS</t>
  </si>
  <si>
    <t>Garantia de Alquiler - Estacionamiento</t>
  </si>
  <si>
    <t>CUENTAS POR COBRAR A PERSONAS Y EMP. RELACIONADAS</t>
  </si>
  <si>
    <t>Deudores empresas relacionadas</t>
  </si>
  <si>
    <t>Dividendos a cobrar</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</si>
  <si>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</si>
  <si>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</si>
  <si>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</si>
  <si>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</si>
  <si>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</si>
  <si>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</si>
  <si>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</si>
  <si>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</si>
  <si>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</si>
  <si>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</si>
  <si>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</si>
  <si>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</si>
  <si>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</si>
  <si>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</si>
  <si>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</si>
  <si>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</si>
  <si>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</si>
  <si>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</si>
  <si>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</si>
  <si>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</si>
  <si>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</si>
  <si>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</si>
  <si>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</si>
  <si>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</si>
  <si>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</si>
  <si>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</si>
  <si>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</si>
  <si>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</si>
  <si>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</si>
  <si>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</si>
  <si>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</si>
  <si>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</si>
  <si>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CONSTRUCCIONES EN CURSO</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</si>
  <si>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</si>
  <si>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</si>
  <si>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</si>
  <si>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</si>
  <si>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</si>
  <si>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</si>
  <si>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</si>
  <si>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</si>
  <si>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</si>
  <si>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</si>
  <si>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</si>
  <si>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</si>
  <si>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</si>
  <si>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</si>
  <si>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</si>
  <si>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</si>
  <si>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</si>
  <si>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</si>
  <si>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</si>
  <si>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</si>
  <si>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</si>
  <si>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Valor llave por compra Acciones Codesa</t>
  </si>
  <si>
    <t>Diferencia entre el Precio de Venta y el Valor nominal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</si>
  <si>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</si>
  <si>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</si>
  <si>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</si>
  <si>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</si>
  <si>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</si>
  <si>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</si>
  <si>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</si>
  <si>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</si>
  <si>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</si>
  <si>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</si>
  <si>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</si>
  <si>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</si>
  <si>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</si>
  <si>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BANCO GNB</t>
  </si>
  <si>
    <t>CONTINENTAL</t>
  </si>
  <si>
    <t xml:space="preserve">BANCO CONTINENTAL </t>
  </si>
  <si>
    <t>BANCO ITAU</t>
  </si>
  <si>
    <t>Sobregiros Bancarios</t>
  </si>
  <si>
    <t>Prestamos por Repos</t>
  </si>
  <si>
    <t>FONDO DE GARANTÍAS DEL PARAGUAY (FOGAPY)</t>
  </si>
  <si>
    <t>Alex S.A</t>
  </si>
  <si>
    <t>Fondo Mutuo Corto Plazo Guaranies Investor A.F.P.I.S.A.</t>
  </si>
  <si>
    <t>CORTO PLAZO USD.</t>
  </si>
  <si>
    <t>Intereses a Pagar  a Bancos M/L</t>
  </si>
  <si>
    <t>Intereses a Pagar  a Bancos M/E</t>
  </si>
  <si>
    <t>(-) Intereses a Cobrar por Cupones REPOS M/L</t>
  </si>
  <si>
    <t>(-) Intereses a Cobrar por Cupones REPOS M/E</t>
  </si>
  <si>
    <t>(+) Intereses a Pagar por Recompra Repos M/L</t>
  </si>
  <si>
    <t>Totales de Prestamos Bancarios y financieros 31/12/2022</t>
  </si>
  <si>
    <r>
      <t>l)</t>
    </r>
    <r>
      <rPr>
        <b/>
        <sz val="11"/>
        <color indexed="8"/>
        <rFont val="Calibri"/>
        <family val="2"/>
        <scheme val="minor"/>
      </rPr>
      <t>       Documentos y cuentas por pagar (Corto y largo plazo)</t>
    </r>
  </si>
  <si>
    <t>Proveedores Locales M/L</t>
  </si>
  <si>
    <t>Proveedores Locales M/E</t>
  </si>
  <si>
    <t>Tarjeta de Crédito- AA</t>
  </si>
  <si>
    <t>Tarjeta de Crédito- FC</t>
  </si>
  <si>
    <t>Tarjeta de Crédito- SO</t>
  </si>
  <si>
    <t>Tarjeta de Crédito- AN</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</si>
  <si>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</si>
  <si>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</si>
  <si>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</si>
  <si>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</si>
  <si>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</si>
  <si>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</si>
  <si>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</si>
  <si>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</si>
  <si>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</si>
  <si>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</si>
  <si>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</si>
  <si>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</si>
  <si>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Market Data SA</t>
  </si>
  <si>
    <t>Empresa Vinculada</t>
  </si>
  <si>
    <t>Egreso por servicios</t>
  </si>
  <si>
    <t>27 dias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</si>
  <si>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</si>
  <si>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</si>
  <si>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</si>
  <si>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</si>
  <si>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</si>
  <si>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</si>
  <si>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Provisiones varias</t>
  </si>
  <si>
    <r>
      <t>q)</t>
    </r>
    <r>
      <rPr>
        <b/>
        <sz val="11"/>
        <color indexed="8"/>
        <rFont val="Calibri"/>
        <family val="2"/>
        <scheme val="minor"/>
      </rPr>
      <t>       Otros Pasivos Corrientes y No Corrientes</t>
    </r>
  </si>
  <si>
    <t>Anticipos de Clientes por Compra de Acciones ML</t>
  </si>
  <si>
    <t>Anticipo de Cliente para Operaciones ME</t>
  </si>
  <si>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</si>
  <si>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</si>
  <si>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</si>
  <si>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</si>
  <si>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</si>
  <si>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</si>
  <si>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S/Vcto</t>
  </si>
  <si>
    <t>Investor Afpisa</t>
  </si>
  <si>
    <t>Incubate Sa</t>
  </si>
  <si>
    <t>Albaro Acosta</t>
  </si>
  <si>
    <t>Director y Accionista</t>
  </si>
  <si>
    <t>Cuentas a pagar</t>
  </si>
  <si>
    <t>Rolando Natalizia</t>
  </si>
  <si>
    <t>Investor Real Estate S.A</t>
  </si>
  <si>
    <t>Codesarrollos S.A.</t>
  </si>
  <si>
    <t>Federico Sebastian Oporto</t>
  </si>
  <si>
    <t>Fabio Zarza</t>
  </si>
  <si>
    <t>Director</t>
  </si>
  <si>
    <t>Adrian Aponte</t>
  </si>
  <si>
    <t>Funcionario</t>
  </si>
  <si>
    <t>Anibal Acosta</t>
  </si>
  <si>
    <t>Ana Neffa</t>
  </si>
  <si>
    <t xml:space="preserve">Market Data </t>
  </si>
  <si>
    <t xml:space="preserve">IN FI </t>
  </si>
  <si>
    <r>
      <t>S)</t>
    </r>
    <r>
      <rPr>
        <b/>
        <sz val="11"/>
        <color indexed="8"/>
        <rFont val="Calibri"/>
        <family val="2"/>
        <scheme val="minor"/>
      </rPr>
      <t>       Resultados con Personas y Empresas Vinculadas</t>
    </r>
  </si>
  <si>
    <t>PERSONA O EMPRESA RELACIONADA</t>
  </si>
  <si>
    <t>Total Ingresos</t>
  </si>
  <si>
    <t>Total Egresos</t>
  </si>
  <si>
    <t>Albaro Acosta - Director</t>
  </si>
  <si>
    <t>Federico Callizo-Director</t>
  </si>
  <si>
    <t>Federico Sebastián Oporto Leiva Espínola - Director</t>
  </si>
  <si>
    <t>Edge SA</t>
  </si>
  <si>
    <t>Juan Jose Talavera</t>
  </si>
  <si>
    <t>Investor AFPI SA</t>
  </si>
  <si>
    <t>Procampo SA</t>
  </si>
  <si>
    <t>Fabio Zarza Director</t>
  </si>
  <si>
    <t>Ana Neffa - Director</t>
  </si>
  <si>
    <t>Cattle SA</t>
  </si>
  <si>
    <t>Be Live SA</t>
  </si>
  <si>
    <t>In Positiva</t>
  </si>
  <si>
    <t>Incubate</t>
  </si>
  <si>
    <t>Metis</t>
  </si>
  <si>
    <t>Infi SA</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</si>
  <si>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</si>
  <si>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</si>
  <si>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</si>
  <si>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</si>
  <si>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</si>
  <si>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</si>
  <si>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</si>
  <si>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</si>
  <si>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</si>
  <si>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</si>
  <si>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</si>
  <si>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</si>
  <si>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</si>
  <si>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</si>
  <si>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</si>
  <si>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</si>
  <si>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Ingresos por intereses de Cartera propia - Empresas y Personas Relacionadas</t>
  </si>
  <si>
    <t>Totales</t>
  </si>
  <si>
    <t>Ganancia por venta de Titulos</t>
  </si>
  <si>
    <t xml:space="preserve">Dividendos Cobrados </t>
  </si>
  <si>
    <t>Otros ingresos</t>
  </si>
  <si>
    <t>w) Otros Gastos Operativos, de comercialización y de administración</t>
  </si>
  <si>
    <t>Otros Gastos Operativos</t>
  </si>
  <si>
    <t>Perdida por venta de valores</t>
  </si>
  <si>
    <t>Gastos de Comercialización</t>
  </si>
  <si>
    <t>Publicidad</t>
  </si>
  <si>
    <t>Folletos e impresiones</t>
  </si>
  <si>
    <t>Otros Gastos de Comercializacion</t>
  </si>
  <si>
    <t>Gastos de administración</t>
  </si>
  <si>
    <t>IVA Costos</t>
  </si>
  <si>
    <r>
      <t>x)</t>
    </r>
    <r>
      <rPr>
        <b/>
        <sz val="11"/>
        <color indexed="8"/>
        <rFont val="Calibri"/>
        <family val="2"/>
        <scheme val="minor"/>
      </rPr>
      <t>       Otros Ingresos y Egresos</t>
    </r>
  </si>
  <si>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</si>
  <si>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</si>
  <si>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</si>
  <si>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</si>
  <si>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</si>
  <si>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</si>
  <si>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</si>
  <si>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</si>
  <si>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</si>
  <si>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</si>
  <si>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</si>
  <si>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Perdida por Venta de Activo</t>
  </si>
  <si>
    <t>Amortizaciones y Depreciaciones</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</si>
  <si>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</si>
  <si>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</si>
  <si>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</si>
  <si>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</si>
  <si>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</si>
  <si>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</si>
  <si>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En fecha 25/11/ 2021, se constituyo prenda de certificado de deposito de ahorro - 1 CDA- a favor de BANCO ITAU  SA, en garantia de los prestamos obtenidos  con dicho banco, de USD 1.627.000. El valor del CDA en Garantia es de Gs. 18.588.866.686 . CDA ITAU SERIE BB 5846</t>
  </si>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</sst>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quot;₲&quot;\ * #,##0_ ;_ &quot;₲&quot;\ * \-#,##0_ ;_ &quot;₲&quot;\ * &quot;-&quot;??_ ;_ @_ "/>
    <numFmt numFmtId="175" formatCode="_(* #,##0.00_);_(* \(#,##0.00\);_(* \-??_);_(@_)"/>
    <numFmt numFmtId="176" formatCode="_(* #,##0_);_(* \(#,##0\);_(* \-_);_(@_)"/>
    <numFmt numFmtId="177" formatCode="#,##0_ ;\-#,##0\ "/>
    <numFmt numFmtId="178" formatCode="* #,##0.00\ ;* \-#,##0.00\ ;* \-#\ ;@\ "/>
    <numFmt numFmtId="179" formatCode="_-* #,##0.00\ _p_t_a_-;\-* #,##0.00\ _p_t_a_-;_-* &quot;-&quot;??\ _p_t_a_-;_-@_-"/>
    <numFmt numFmtId="180" formatCode="General_)"/>
    <numFmt numFmtId="181" formatCode="_ [$€]\ * #,##0.00_ ;_ [$€]\ * \-#,##0.00_ ;_ [$€]\ * &quot;-&quot;??_ ;_ @_ "/>
    <numFmt numFmtId="182" formatCode="_-* #,##0\ _P_t_a_-;\-* #,##0\ _P_t_a_-;_-* &quot;-&quot;\ _P_t_a_-;_-@_-"/>
    <numFmt numFmtId="183" formatCode="_-* #,##0.00\ _P_t_s_-;\-* #,##0.00\ _P_t_s_-;_-* &quot;-&quot;??\ _P_t_s_-;_-@_-"/>
    <numFmt numFmtId="184" formatCode="_ &quot;Gs&quot;\ * #,##0.0_ ;_ &quot;Gs&quot;\ * \-#,##0.0_ ;_ &quot;Gs&quot;\ * &quot;-&quot;??_ ;_ @_ "/>
    <numFmt numFmtId="185" formatCode="0%_);\(0%\)"/>
    <numFmt numFmtId="186" formatCode="_-* #,##0\ _€_-;\-* #,##0\ _€_-;_-* &quot;-&quot;\ _€_-;_-@_-"/>
    <numFmt numFmtId="187" formatCode="_ * #,##0.00_-\ _G_s_._ ;_ * #,##0.00\-\ _G_s_._ ;_ * &quot;-&quot;??_-\ _G_s_._ ;_ @_ "/>
    <numFmt numFmtId="188" formatCode="#,##0;\(#,##0\)"/>
    <numFmt numFmtId="189" formatCode="_-* #,##0_-;\-* #,##0_-;_-* &quot;-&quot;??_-;_-@_-"/>
    <numFmt numFmtId="190" formatCode="_ * #,##0.0000_ ;_ * \-#,##0.0000_ ;_ * &quot;-&quot;_ ;_ @_ "/>
    <numFmt numFmtId="191" formatCode="_ * #,##0.00000000_ ;_ * \-#,##0.00000000_ ;_ * &quot;-&quot;_ ;_ @_ "/>
  </numFmts>
  <fonts count="145">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u/>
      <sz val="11"/>
      <color theme="1"/>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sz val="11"/>
      <color rgb="FF202124"/>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u/>
      <sz val="1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i/>
      <sz val="11"/>
      <color rgb="FFFF0000"/>
      <name val="Calibri"/>
      <family val="2"/>
      <scheme val="min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4" tint="0.79998168889431442"/>
        <bgColor theme="4" tint="0.79998168889431442"/>
      </patternFill>
    </fill>
  </fills>
  <borders count="1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right style="thin">
        <color indexed="64"/>
      </right>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thin">
        <color indexed="64"/>
      </right>
      <top/>
      <bottom style="double">
        <color indexed="64"/>
      </bottom>
      <diagonal/>
    </border>
    <border>
      <left/>
      <right style="medium">
        <color indexed="64"/>
      </right>
      <top style="thin">
        <color indexed="8"/>
      </top>
      <bottom style="double">
        <color indexed="64"/>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8"/>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404">
    <xf numFmtId="0" fontId="0" fillId="0" borderId="0"/>
    <xf numFmtId="180"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7" applyNumberFormat="0" applyAlignment="0" applyProtection="0"/>
    <xf numFmtId="0" fontId="55" fillId="45" borderId="98" applyNumberFormat="0" applyAlignment="0" applyProtection="0"/>
    <xf numFmtId="0" fontId="56" fillId="0" borderId="99" applyNumberFormat="0" applyFill="0" applyAlignment="0" applyProtection="0"/>
    <xf numFmtId="0" fontId="18" fillId="23" borderId="2" applyNumberFormat="0" applyAlignment="0" applyProtection="0"/>
    <xf numFmtId="175"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175" fontId="1" fillId="0" borderId="0" applyFill="0" applyBorder="0" applyAlignment="0" applyProtection="0"/>
    <xf numFmtId="0" fontId="57" fillId="0" borderId="100"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7"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43"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164" fontId="50" fillId="0" borderId="0" applyFont="0" applyFill="0" applyBorder="0" applyAlignment="0" applyProtection="0"/>
    <xf numFmtId="182"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32" fillId="0" borderId="0" applyFont="0" applyFill="0" applyBorder="0" applyAlignment="0" applyProtection="0"/>
    <xf numFmtId="176" fontId="1" fillId="0" borderId="0" applyFill="0" applyBorder="0" applyAlignment="0" applyProtection="0"/>
    <xf numFmtId="41" fontId="50" fillId="0" borderId="0" applyFont="0" applyFill="0" applyBorder="0" applyAlignment="0" applyProtection="0"/>
    <xf numFmtId="41" fontId="13" fillId="0" borderId="0" applyFont="0" applyFill="0" applyBorder="0" applyAlignment="0" applyProtection="0"/>
    <xf numFmtId="41" fontId="1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7" fontId="50"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43" fontId="7" fillId="0" borderId="0" applyFont="0" applyFill="0" applyBorder="0" applyAlignment="0" applyProtection="0"/>
    <xf numFmtId="43" fontId="50" fillId="0" borderId="0" applyFont="0" applyFill="0" applyBorder="0" applyAlignment="0" applyProtection="0"/>
    <xf numFmtId="187" fontId="1" fillId="0" borderId="0" applyFont="0" applyFill="0" applyBorder="0" applyAlignment="0" applyProtection="0"/>
    <xf numFmtId="0" fontId="1" fillId="0" borderId="0" applyFont="0" applyFill="0" applyBorder="0" applyAlignment="0" applyProtection="0"/>
    <xf numFmtId="43" fontId="50"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177" fontId="1" fillId="0" borderId="0" applyFont="0" applyFill="0" applyBorder="0" applyAlignment="0" applyProtection="0"/>
    <xf numFmtId="43" fontId="5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8" fontId="8" fillId="0" borderId="0"/>
    <xf numFmtId="177" fontId="1" fillId="0" borderId="0" applyFont="0" applyFill="0" applyBorder="0" applyAlignment="0" applyProtection="0"/>
    <xf numFmtId="0" fontId="1" fillId="0" borderId="0" applyFill="0" applyBorder="0" applyAlignment="0" applyProtection="0"/>
    <xf numFmtId="166" fontId="50"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167" fontId="65" fillId="0" borderId="0" applyFont="0" applyFill="0" applyBorder="0" applyAlignment="0" applyProtection="0"/>
    <xf numFmtId="43" fontId="65" fillId="0" borderId="0" applyFont="0" applyFill="0" applyBorder="0" applyAlignment="0" applyProtection="0"/>
    <xf numFmtId="166" fontId="50" fillId="0" borderId="0" applyFont="0" applyFill="0" applyBorder="0" applyAlignment="0" applyProtection="0"/>
    <xf numFmtId="177" fontId="1" fillId="0" borderId="0" applyFont="0" applyFill="0" applyBorder="0" applyAlignment="0" applyProtection="0"/>
    <xf numFmtId="166"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5" fontId="1" fillId="0" borderId="0" applyFill="0" applyBorder="0" applyAlignment="0" applyProtection="0"/>
    <xf numFmtId="41" fontId="50"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75" fontId="1" fillId="0" borderId="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4"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1"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0"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0"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1" fillId="8" borderId="8" applyNumberFormat="0" applyFont="0" applyAlignment="0" applyProtection="0"/>
    <xf numFmtId="0" fontId="27" fillId="13" borderId="9" applyNumberFormat="0" applyAlignment="0" applyProtection="0"/>
    <xf numFmtId="185"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4"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2"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3" applyNumberFormat="0" applyFill="0" applyAlignment="0" applyProtection="0"/>
    <xf numFmtId="0" fontId="58" fillId="0" borderId="104" applyNumberFormat="0" applyFill="0" applyAlignment="0" applyProtection="0"/>
    <xf numFmtId="0" fontId="74" fillId="0" borderId="0" applyNumberFormat="0" applyFill="0" applyBorder="0" applyAlignment="0" applyProtection="0"/>
    <xf numFmtId="0" fontId="76" fillId="0" borderId="105" applyNumberFormat="0" applyFill="0" applyAlignment="0" applyProtection="0"/>
    <xf numFmtId="0" fontId="30" fillId="0" borderId="10" applyNumberFormat="0" applyFill="0" applyAlignment="0" applyProtection="0"/>
    <xf numFmtId="0" fontId="76" fillId="0" borderId="105" applyNumberFormat="0" applyFill="0" applyAlignment="0" applyProtection="0"/>
    <xf numFmtId="0" fontId="31" fillId="0" borderId="0" applyNumberForma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90" fillId="0" borderId="0"/>
  </cellStyleXfs>
  <cellXfs count="871">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8" xfId="0" applyFont="1" applyBorder="1" applyAlignment="1">
      <alignment horizontal="center" vertical="center"/>
    </xf>
    <xf numFmtId="188" fontId="36" fillId="0" borderId="0" xfId="247" applyNumberFormat="1" applyFont="1"/>
    <xf numFmtId="188" fontId="1" fillId="0" borderId="0" xfId="247" applyNumberFormat="1"/>
    <xf numFmtId="0" fontId="1" fillId="0" borderId="0" xfId="247"/>
    <xf numFmtId="188" fontId="5" fillId="0" borderId="65" xfId="247" applyNumberFormat="1" applyFont="1" applyBorder="1"/>
    <xf numFmtId="188" fontId="5" fillId="0" borderId="79" xfId="247" applyNumberFormat="1" applyFont="1" applyBorder="1"/>
    <xf numFmtId="188" fontId="5" fillId="0" borderId="65" xfId="247" applyNumberFormat="1" applyFont="1" applyBorder="1" applyAlignment="1">
      <alignment horizontal="centerContinuous"/>
    </xf>
    <xf numFmtId="188" fontId="5" fillId="0" borderId="64" xfId="247" applyNumberFormat="1" applyFont="1" applyBorder="1" applyAlignment="1">
      <alignment horizontal="centerContinuous"/>
    </xf>
    <xf numFmtId="188" fontId="5" fillId="0" borderId="63" xfId="247" applyNumberFormat="1" applyFont="1" applyBorder="1"/>
    <xf numFmtId="188" fontId="37" fillId="0" borderId="79" xfId="247" applyNumberFormat="1" applyFont="1" applyBorder="1" applyAlignment="1">
      <alignment horizontal="center"/>
    </xf>
    <xf numFmtId="188" fontId="5" fillId="0" borderId="64" xfId="247" applyNumberFormat="1" applyFont="1" applyBorder="1"/>
    <xf numFmtId="188" fontId="5" fillId="0" borderId="40" xfId="247" applyNumberFormat="1" applyFont="1" applyBorder="1" applyAlignment="1">
      <alignment horizontal="center"/>
    </xf>
    <xf numFmtId="188" fontId="37" fillId="0" borderId="80" xfId="247" applyNumberFormat="1" applyFont="1" applyBorder="1" applyAlignment="1">
      <alignment horizontal="center"/>
    </xf>
    <xf numFmtId="188" fontId="37" fillId="0" borderId="66" xfId="247" applyNumberFormat="1" applyFont="1" applyBorder="1" applyAlignment="1">
      <alignment horizontal="centerContinuous"/>
    </xf>
    <xf numFmtId="188" fontId="5" fillId="0" borderId="71" xfId="247" applyNumberFormat="1" applyFont="1" applyBorder="1" applyAlignment="1">
      <alignment horizontal="centerContinuous"/>
    </xf>
    <xf numFmtId="188" fontId="5" fillId="0" borderId="40" xfId="247" applyNumberFormat="1" applyFont="1" applyBorder="1" applyAlignment="1">
      <alignment horizontal="centerContinuous"/>
    </xf>
    <xf numFmtId="188" fontId="5" fillId="0" borderId="0" xfId="247" applyNumberFormat="1" applyFont="1" applyAlignment="1">
      <alignment horizontal="centerContinuous"/>
    </xf>
    <xf numFmtId="188" fontId="2" fillId="0" borderId="80" xfId="247" applyNumberFormat="1" applyFont="1" applyBorder="1" applyAlignment="1">
      <alignment horizontal="center"/>
    </xf>
    <xf numFmtId="188" fontId="5" fillId="0" borderId="46" xfId="247" applyNumberFormat="1" applyFont="1" applyBorder="1" applyAlignment="1">
      <alignment horizontal="center"/>
    </xf>
    <xf numFmtId="188" fontId="5" fillId="0" borderId="40" xfId="247" applyNumberFormat="1" applyFont="1" applyBorder="1"/>
    <xf numFmtId="188" fontId="37" fillId="0" borderId="64" xfId="247" applyNumberFormat="1" applyFont="1" applyBorder="1" applyAlignment="1">
      <alignment horizontal="center"/>
    </xf>
    <xf numFmtId="188" fontId="37" fillId="0" borderId="65" xfId="247" applyNumberFormat="1" applyFont="1" applyBorder="1" applyAlignment="1">
      <alignment horizontal="center"/>
    </xf>
    <xf numFmtId="188" fontId="2" fillId="0" borderId="79" xfId="247" applyNumberFormat="1" applyFont="1" applyBorder="1" applyAlignment="1">
      <alignment horizontal="center"/>
    </xf>
    <xf numFmtId="188" fontId="2" fillId="0" borderId="64" xfId="247" applyNumberFormat="1" applyFont="1" applyBorder="1" applyAlignment="1">
      <alignment horizontal="center"/>
    </xf>
    <xf numFmtId="188" fontId="38" fillId="0" borderId="64" xfId="247" applyNumberFormat="1" applyFont="1" applyBorder="1" applyAlignment="1">
      <alignment horizontal="center"/>
    </xf>
    <xf numFmtId="188" fontId="5" fillId="0" borderId="66" xfId="247" applyNumberFormat="1" applyFont="1" applyBorder="1" applyAlignment="1">
      <alignment horizontal="center"/>
    </xf>
    <xf numFmtId="188" fontId="82" fillId="0" borderId="81" xfId="247" applyNumberFormat="1" applyFont="1" applyBorder="1" applyAlignment="1">
      <alignment horizontal="center"/>
    </xf>
    <xf numFmtId="188" fontId="37" fillId="0" borderId="81" xfId="247" applyNumberFormat="1" applyFont="1" applyBorder="1" applyAlignment="1">
      <alignment horizontal="center"/>
    </xf>
    <xf numFmtId="188" fontId="37" fillId="0" borderId="71" xfId="247" applyNumberFormat="1" applyFont="1" applyBorder="1" applyAlignment="1">
      <alignment horizontal="center"/>
    </xf>
    <xf numFmtId="188" fontId="37" fillId="0" borderId="66" xfId="247" applyNumberFormat="1" applyFont="1" applyBorder="1" applyAlignment="1">
      <alignment horizontal="center"/>
    </xf>
    <xf numFmtId="188" fontId="2" fillId="0" borderId="81" xfId="247" applyNumberFormat="1" applyFont="1" applyBorder="1" applyAlignment="1">
      <alignment horizontal="center"/>
    </xf>
    <xf numFmtId="188" fontId="2" fillId="0" borderId="71" xfId="247" applyNumberFormat="1" applyFont="1" applyBorder="1" applyAlignment="1">
      <alignment horizontal="center"/>
    </xf>
    <xf numFmtId="188" fontId="39" fillId="0" borderId="71" xfId="247" applyNumberFormat="1" applyFont="1" applyBorder="1" applyAlignment="1">
      <alignment horizontal="center"/>
    </xf>
    <xf numFmtId="188" fontId="5" fillId="0" borderId="71" xfId="247" applyNumberFormat="1" applyFont="1" applyBorder="1"/>
    <xf numFmtId="188" fontId="40" fillId="0" borderId="72" xfId="247" applyNumberFormat="1" applyFont="1" applyBorder="1"/>
    <xf numFmtId="188" fontId="1" fillId="0" borderId="73" xfId="247" applyNumberFormat="1" applyBorder="1"/>
    <xf numFmtId="188" fontId="1" fillId="0" borderId="73" xfId="247" applyNumberFormat="1" applyBorder="1" applyAlignment="1">
      <alignment horizontal="center"/>
    </xf>
    <xf numFmtId="188" fontId="1" fillId="0" borderId="82" xfId="247" applyNumberFormat="1" applyBorder="1"/>
    <xf numFmtId="188" fontId="28" fillId="0" borderId="83" xfId="247" applyNumberFormat="1" applyFont="1" applyBorder="1"/>
    <xf numFmtId="188" fontId="28" fillId="0" borderId="16" xfId="247" applyNumberFormat="1" applyFont="1" applyBorder="1"/>
    <xf numFmtId="188" fontId="28" fillId="0" borderId="16" xfId="247" applyNumberFormat="1" applyFont="1" applyBorder="1" applyAlignment="1">
      <alignment horizontal="center"/>
    </xf>
    <xf numFmtId="188" fontId="28" fillId="0" borderId="84" xfId="247" applyNumberFormat="1" applyFont="1" applyBorder="1"/>
    <xf numFmtId="188" fontId="28" fillId="58" borderId="83" xfId="247" applyNumberFormat="1" applyFont="1" applyFill="1" applyBorder="1"/>
    <xf numFmtId="188" fontId="28" fillId="58" borderId="16" xfId="247" applyNumberFormat="1" applyFont="1" applyFill="1" applyBorder="1"/>
    <xf numFmtId="188" fontId="28" fillId="58" borderId="16" xfId="247" applyNumberFormat="1" applyFont="1" applyFill="1" applyBorder="1" applyAlignment="1">
      <alignment horizontal="center"/>
    </xf>
    <xf numFmtId="188" fontId="1" fillId="0" borderId="85" xfId="247" applyNumberFormat="1" applyBorder="1"/>
    <xf numFmtId="188" fontId="1" fillId="0" borderId="11" xfId="247" applyNumberFormat="1" applyBorder="1"/>
    <xf numFmtId="188" fontId="1" fillId="0" borderId="11" xfId="247" applyNumberFormat="1" applyBorder="1" applyAlignment="1">
      <alignment horizontal="center"/>
    </xf>
    <xf numFmtId="188" fontId="1" fillId="0" borderId="84" xfId="247" applyNumberFormat="1" applyBorder="1"/>
    <xf numFmtId="188" fontId="28" fillId="0" borderId="85" xfId="247" applyNumberFormat="1" applyFont="1" applyBorder="1"/>
    <xf numFmtId="188" fontId="28" fillId="0" borderId="11" xfId="247" applyNumberFormat="1" applyFont="1" applyBorder="1"/>
    <xf numFmtId="188" fontId="1" fillId="59" borderId="11" xfId="247" applyNumberFormat="1" applyFill="1" applyBorder="1"/>
    <xf numFmtId="188" fontId="1" fillId="59" borderId="84" xfId="247" applyNumberFormat="1" applyFill="1" applyBorder="1"/>
    <xf numFmtId="188" fontId="84" fillId="0" borderId="11" xfId="247" applyNumberFormat="1" applyFont="1" applyBorder="1"/>
    <xf numFmtId="188" fontId="28" fillId="60" borderId="85" xfId="247" applyNumberFormat="1" applyFont="1" applyFill="1" applyBorder="1"/>
    <xf numFmtId="188" fontId="28" fillId="60" borderId="11" xfId="247" applyNumberFormat="1" applyFont="1" applyFill="1" applyBorder="1"/>
    <xf numFmtId="188" fontId="84" fillId="60" borderId="11" xfId="247" applyNumberFormat="1" applyFont="1" applyFill="1" applyBorder="1"/>
    <xf numFmtId="188" fontId="28" fillId="60" borderId="16" xfId="247" applyNumberFormat="1" applyFont="1" applyFill="1" applyBorder="1"/>
    <xf numFmtId="188" fontId="1" fillId="58" borderId="11" xfId="247" applyNumberFormat="1" applyFill="1" applyBorder="1"/>
    <xf numFmtId="3" fontId="1" fillId="0" borderId="0" xfId="247" applyNumberFormat="1"/>
    <xf numFmtId="0" fontId="1" fillId="61" borderId="0" xfId="247" applyFill="1"/>
    <xf numFmtId="188" fontId="41" fillId="0" borderId="85" xfId="247" applyNumberFormat="1" applyFont="1" applyBorder="1" applyAlignment="1">
      <alignment horizontal="center"/>
    </xf>
    <xf numFmtId="188" fontId="5" fillId="0" borderId="86" xfId="247" applyNumberFormat="1" applyFont="1" applyBorder="1"/>
    <xf numFmtId="188" fontId="40" fillId="0" borderId="85" xfId="247" applyNumberFormat="1" applyFont="1" applyBorder="1"/>
    <xf numFmtId="3" fontId="85" fillId="0" borderId="0" xfId="247" applyNumberFormat="1" applyFont="1"/>
    <xf numFmtId="188" fontId="85" fillId="0" borderId="11" xfId="247" applyNumberFormat="1" applyFont="1" applyBorder="1"/>
    <xf numFmtId="188" fontId="85" fillId="0" borderId="16" xfId="247" applyNumberFormat="1" applyFont="1" applyBorder="1"/>
    <xf numFmtId="188" fontId="1" fillId="0" borderId="17" xfId="247" applyNumberFormat="1" applyBorder="1"/>
    <xf numFmtId="188" fontId="86" fillId="0" borderId="11" xfId="247" applyNumberFormat="1" applyFont="1" applyBorder="1"/>
    <xf numFmtId="188" fontId="1" fillId="60" borderId="85" xfId="247" applyNumberFormat="1" applyFill="1" applyBorder="1"/>
    <xf numFmtId="188" fontId="1" fillId="60" borderId="11" xfId="247" applyNumberFormat="1" applyFill="1" applyBorder="1"/>
    <xf numFmtId="188" fontId="86" fillId="60" borderId="11" xfId="247" applyNumberFormat="1" applyFont="1" applyFill="1" applyBorder="1"/>
    <xf numFmtId="188" fontId="28" fillId="60" borderId="17" xfId="247" applyNumberFormat="1" applyFont="1" applyFill="1" applyBorder="1"/>
    <xf numFmtId="0" fontId="1" fillId="59" borderId="0" xfId="247" applyFill="1"/>
    <xf numFmtId="188" fontId="28" fillId="60" borderId="74" xfId="247" applyNumberFormat="1" applyFont="1" applyFill="1" applyBorder="1"/>
    <xf numFmtId="188" fontId="85" fillId="60" borderId="11" xfId="247" applyNumberFormat="1" applyFont="1" applyFill="1" applyBorder="1"/>
    <xf numFmtId="188" fontId="40" fillId="0" borderId="85" xfId="247" applyNumberFormat="1" applyFont="1" applyBorder="1" applyAlignment="1">
      <alignment horizontal="center"/>
    </xf>
    <xf numFmtId="188" fontId="5" fillId="0" borderId="17" xfId="247" applyNumberFormat="1" applyFont="1" applyBorder="1"/>
    <xf numFmtId="188" fontId="87" fillId="0" borderId="11" xfId="247" applyNumberFormat="1" applyFont="1" applyBorder="1"/>
    <xf numFmtId="188" fontId="1" fillId="58" borderId="85" xfId="247" applyNumberFormat="1" applyFill="1" applyBorder="1"/>
    <xf numFmtId="188" fontId="1" fillId="58" borderId="17" xfId="247" applyNumberFormat="1" applyFill="1" applyBorder="1"/>
    <xf numFmtId="188" fontId="87" fillId="58" borderId="11" xfId="247" applyNumberFormat="1" applyFont="1" applyFill="1" applyBorder="1"/>
    <xf numFmtId="188" fontId="86" fillId="58" borderId="85" xfId="247" applyNumberFormat="1" applyFont="1" applyFill="1" applyBorder="1"/>
    <xf numFmtId="188" fontId="86" fillId="58" borderId="17" xfId="247" applyNumberFormat="1" applyFont="1" applyFill="1" applyBorder="1"/>
    <xf numFmtId="188" fontId="42" fillId="58" borderId="85" xfId="247" applyNumberFormat="1" applyFont="1" applyFill="1" applyBorder="1"/>
    <xf numFmtId="188" fontId="1" fillId="0" borderId="12" xfId="247" applyNumberFormat="1" applyBorder="1"/>
    <xf numFmtId="188" fontId="86" fillId="58" borderId="87" xfId="247" applyNumberFormat="1" applyFont="1" applyFill="1" applyBorder="1"/>
    <xf numFmtId="188" fontId="86" fillId="58" borderId="11" xfId="247" applyNumberFormat="1" applyFont="1" applyFill="1" applyBorder="1"/>
    <xf numFmtId="188" fontId="88" fillId="58" borderId="11" xfId="247" applyNumberFormat="1" applyFont="1" applyFill="1" applyBorder="1"/>
    <xf numFmtId="188" fontId="28" fillId="59" borderId="16" xfId="247" applyNumberFormat="1" applyFont="1" applyFill="1" applyBorder="1"/>
    <xf numFmtId="188" fontId="41" fillId="58" borderId="85" xfId="247" applyNumberFormat="1" applyFont="1" applyFill="1" applyBorder="1" applyAlignment="1">
      <alignment horizontal="centerContinuous"/>
    </xf>
    <xf numFmtId="188" fontId="5" fillId="58" borderId="11" xfId="247" applyNumberFormat="1" applyFont="1" applyFill="1" applyBorder="1"/>
    <xf numFmtId="188" fontId="28" fillId="0" borderId="44" xfId="247" applyNumberFormat="1" applyFont="1" applyBorder="1" applyAlignment="1">
      <alignment horizontal="left"/>
    </xf>
    <xf numFmtId="188" fontId="28" fillId="0" borderId="12" xfId="247" applyNumberFormat="1" applyFont="1" applyBorder="1"/>
    <xf numFmtId="188" fontId="1" fillId="0" borderId="88" xfId="247" applyNumberFormat="1" applyBorder="1"/>
    <xf numFmtId="188" fontId="1" fillId="0" borderId="89" xfId="247" applyNumberFormat="1" applyBorder="1"/>
    <xf numFmtId="188" fontId="43" fillId="59" borderId="88" xfId="247" applyNumberFormat="1" applyFont="1" applyFill="1" applyBorder="1"/>
    <xf numFmtId="188" fontId="28" fillId="0" borderId="88" xfId="247" applyNumberFormat="1" applyFont="1" applyBorder="1"/>
    <xf numFmtId="41" fontId="1" fillId="0" borderId="0" xfId="247" applyNumberFormat="1"/>
    <xf numFmtId="188" fontId="5" fillId="0" borderId="0" xfId="247" applyNumberFormat="1" applyFont="1"/>
    <xf numFmtId="188"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8"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41" fontId="0" fillId="0" borderId="0" xfId="114" applyFont="1"/>
    <xf numFmtId="188" fontId="5" fillId="0" borderId="16" xfId="247" applyNumberFormat="1" applyFont="1" applyBorder="1"/>
    <xf numFmtId="14" fontId="82" fillId="0" borderId="81"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2" xfId="0" applyFont="1" applyBorder="1" applyAlignment="1">
      <alignment vertical="center"/>
    </xf>
    <xf numFmtId="168" fontId="79" fillId="0" borderId="73" xfId="113" applyNumberFormat="1" applyFont="1" applyFill="1" applyBorder="1" applyAlignment="1">
      <alignment horizontal="center" vertical="center" wrapText="1"/>
    </xf>
    <xf numFmtId="0" fontId="92" fillId="0" borderId="73" xfId="0" applyFont="1" applyBorder="1" applyAlignment="1">
      <alignment vertical="center"/>
    </xf>
    <xf numFmtId="168" fontId="79" fillId="0" borderId="82" xfId="113" applyNumberFormat="1" applyFont="1" applyFill="1" applyBorder="1" applyAlignment="1">
      <alignment horizontal="center" vertical="center" wrapText="1"/>
    </xf>
    <xf numFmtId="0" fontId="78" fillId="0" borderId="44" xfId="107" applyFont="1" applyBorder="1"/>
    <xf numFmtId="173" fontId="92" fillId="0" borderId="25" xfId="113" applyNumberFormat="1" applyFont="1" applyFill="1" applyBorder="1" applyAlignment="1">
      <alignment horizontal="right"/>
    </xf>
    <xf numFmtId="173" fontId="79" fillId="0" borderId="12" xfId="113" applyNumberFormat="1" applyFont="1" applyFill="1" applyBorder="1" applyAlignment="1">
      <alignment horizontal="right"/>
    </xf>
    <xf numFmtId="0" fontId="92" fillId="0" borderId="25" xfId="0" applyFont="1" applyBorder="1"/>
    <xf numFmtId="173" fontId="91" fillId="0" borderId="12" xfId="113" applyNumberFormat="1" applyFont="1" applyFill="1" applyBorder="1" applyAlignment="1">
      <alignment horizontal="right"/>
    </xf>
    <xf numFmtId="173" fontId="83" fillId="0" borderId="107" xfId="113" applyNumberFormat="1" applyFont="1" applyFill="1" applyBorder="1" applyAlignment="1">
      <alignment horizontal="right"/>
    </xf>
    <xf numFmtId="173" fontId="91" fillId="0" borderId="25" xfId="113" applyNumberFormat="1" applyFont="1" applyFill="1" applyBorder="1" applyAlignment="1">
      <alignment horizontal="right"/>
    </xf>
    <xf numFmtId="173" fontId="83" fillId="0" borderId="12" xfId="113" applyNumberFormat="1" applyFont="1" applyFill="1" applyBorder="1" applyAlignment="1">
      <alignment horizontal="right"/>
    </xf>
    <xf numFmtId="0" fontId="91" fillId="0" borderId="44" xfId="0" applyFont="1" applyBorder="1" applyAlignment="1">
      <alignment horizontal="left"/>
    </xf>
    <xf numFmtId="0" fontId="78" fillId="0" borderId="25" xfId="107" applyFont="1" applyBorder="1" applyAlignment="1">
      <alignment horizontal="left"/>
    </xf>
    <xf numFmtId="173" fontId="83" fillId="0" borderId="0" xfId="0" applyNumberFormat="1" applyFont="1" applyAlignment="1">
      <alignment wrapText="1"/>
    </xf>
    <xf numFmtId="173" fontId="83" fillId="0" borderId="46" xfId="113" applyNumberFormat="1" applyFont="1" applyFill="1" applyBorder="1" applyAlignment="1">
      <alignment horizontal="right"/>
    </xf>
    <xf numFmtId="0" fontId="91" fillId="0" borderId="44" xfId="0" applyFont="1" applyBorder="1"/>
    <xf numFmtId="173" fontId="92" fillId="0" borderId="26" xfId="113" applyNumberFormat="1" applyFont="1" applyFill="1" applyBorder="1" applyAlignment="1">
      <alignment horizontal="right"/>
    </xf>
    <xf numFmtId="0" fontId="91" fillId="0" borderId="25" xfId="0" applyFont="1" applyBorder="1" applyAlignment="1">
      <alignment horizontal="left"/>
    </xf>
    <xf numFmtId="173" fontId="92" fillId="0" borderId="108" xfId="113" applyNumberFormat="1" applyFont="1" applyFill="1" applyBorder="1" applyAlignment="1">
      <alignment horizontal="right"/>
    </xf>
    <xf numFmtId="0" fontId="78" fillId="0" borderId="25" xfId="107" applyFont="1" applyBorder="1"/>
    <xf numFmtId="0" fontId="93" fillId="0" borderId="44" xfId="0" applyFont="1" applyBorder="1"/>
    <xf numFmtId="173" fontId="92" fillId="0" borderId="28" xfId="113" applyNumberFormat="1" applyFont="1" applyFill="1" applyBorder="1" applyAlignment="1">
      <alignment horizontal="right"/>
    </xf>
    <xf numFmtId="0" fontId="91" fillId="0" borderId="25" xfId="0" applyFont="1" applyBorder="1"/>
    <xf numFmtId="173" fontId="92" fillId="0" borderId="109" xfId="113" applyNumberFormat="1" applyFont="1" applyFill="1" applyBorder="1" applyAlignment="1">
      <alignment horizontal="right"/>
    </xf>
    <xf numFmtId="41" fontId="83" fillId="0" borderId="0" xfId="114" applyFont="1" applyAlignment="1">
      <alignment wrapText="1"/>
    </xf>
    <xf numFmtId="173" fontId="83" fillId="0" borderId="25" xfId="113" applyNumberFormat="1" applyFont="1" applyFill="1" applyBorder="1" applyAlignment="1">
      <alignment horizontal="right"/>
    </xf>
    <xf numFmtId="0" fontId="92" fillId="0" borderId="44" xfId="0" applyFont="1" applyBorder="1"/>
    <xf numFmtId="41" fontId="83" fillId="0" borderId="0" xfId="0" applyNumberFormat="1" applyFont="1" applyAlignment="1">
      <alignment wrapText="1"/>
    </xf>
    <xf numFmtId="0" fontId="78" fillId="0" borderId="44" xfId="107" applyFont="1" applyBorder="1" applyAlignment="1">
      <alignment horizontal="left"/>
    </xf>
    <xf numFmtId="0" fontId="92" fillId="0" borderId="25" xfId="0" applyFont="1" applyBorder="1" applyAlignment="1">
      <alignment horizontal="left"/>
    </xf>
    <xf numFmtId="173" fontId="92" fillId="0" borderId="12" xfId="113" applyNumberFormat="1" applyFont="1" applyFill="1" applyBorder="1" applyAlignment="1">
      <alignment horizontal="right"/>
    </xf>
    <xf numFmtId="173" fontId="79" fillId="0" borderId="107" xfId="113" applyNumberFormat="1" applyFont="1" applyFill="1" applyBorder="1" applyAlignment="1">
      <alignment horizontal="right"/>
    </xf>
    <xf numFmtId="173" fontId="83" fillId="0" borderId="110" xfId="113" applyNumberFormat="1" applyFont="1" applyFill="1" applyBorder="1" applyAlignment="1">
      <alignment horizontal="right"/>
    </xf>
    <xf numFmtId="173" fontId="92" fillId="0" borderId="111" xfId="113" applyNumberFormat="1" applyFont="1" applyFill="1" applyBorder="1" applyAlignment="1">
      <alignment horizontal="right"/>
    </xf>
    <xf numFmtId="0" fontId="92" fillId="0" borderId="112" xfId="0" applyFont="1" applyBorder="1"/>
    <xf numFmtId="173" fontId="92" fillId="0" borderId="30" xfId="113" applyNumberFormat="1" applyFont="1" applyFill="1" applyBorder="1" applyAlignment="1">
      <alignment horizontal="right"/>
    </xf>
    <xf numFmtId="0" fontId="92" fillId="0" borderId="31" xfId="0" applyFont="1" applyBorder="1"/>
    <xf numFmtId="173" fontId="92" fillId="0" borderId="113" xfId="113" applyNumberFormat="1" applyFont="1" applyFill="1" applyBorder="1" applyAlignment="1">
      <alignment horizontal="right"/>
    </xf>
    <xf numFmtId="173" fontId="94" fillId="0" borderId="25" xfId="113" applyNumberFormat="1" applyFont="1" applyFill="1" applyBorder="1" applyAlignment="1">
      <alignment horizontal="right"/>
    </xf>
    <xf numFmtId="49" fontId="91" fillId="0" borderId="0" xfId="0" applyNumberFormat="1" applyFont="1" applyAlignment="1">
      <alignment wrapText="1"/>
    </xf>
    <xf numFmtId="41" fontId="91" fillId="0" borderId="25" xfId="0" applyNumberFormat="1" applyFont="1" applyBorder="1"/>
    <xf numFmtId="173" fontId="92" fillId="0" borderId="114" xfId="113" applyNumberFormat="1" applyFont="1" applyFill="1" applyBorder="1" applyAlignment="1">
      <alignment horizontal="right"/>
    </xf>
    <xf numFmtId="0" fontId="92" fillId="0" borderId="32" xfId="0" applyFont="1" applyBorder="1"/>
    <xf numFmtId="173" fontId="92" fillId="0" borderId="33" xfId="113" applyNumberFormat="1" applyFont="1" applyFill="1" applyBorder="1" applyAlignment="1">
      <alignment horizontal="right"/>
    </xf>
    <xf numFmtId="173" fontId="92" fillId="0" borderId="115" xfId="113" applyNumberFormat="1" applyFont="1" applyFill="1" applyBorder="1" applyAlignment="1">
      <alignment horizontal="right"/>
    </xf>
    <xf numFmtId="173" fontId="91" fillId="0" borderId="46" xfId="113" applyNumberFormat="1" applyFont="1" applyFill="1" applyBorder="1" applyAlignment="1">
      <alignment horizontal="right"/>
    </xf>
    <xf numFmtId="173" fontId="91" fillId="0" borderId="29" xfId="113" applyNumberFormat="1" applyFont="1" applyFill="1" applyBorder="1" applyAlignment="1">
      <alignment horizontal="right"/>
    </xf>
    <xf numFmtId="173" fontId="83" fillId="0" borderId="27" xfId="113" applyNumberFormat="1" applyFont="1" applyFill="1" applyBorder="1" applyAlignment="1">
      <alignment horizontal="right"/>
    </xf>
    <xf numFmtId="0" fontId="91" fillId="0" borderId="0" xfId="0" applyFont="1"/>
    <xf numFmtId="173" fontId="83" fillId="0" borderId="16" xfId="113" applyNumberFormat="1" applyFont="1" applyFill="1" applyBorder="1" applyAlignment="1">
      <alignment horizontal="right"/>
    </xf>
    <xf numFmtId="173" fontId="83" fillId="0" borderId="84" xfId="113" applyNumberFormat="1" applyFont="1" applyFill="1" applyBorder="1" applyAlignment="1">
      <alignment horizontal="right"/>
    </xf>
    <xf numFmtId="173" fontId="79" fillId="0" borderId="36" xfId="113" applyNumberFormat="1" applyFont="1" applyFill="1" applyBorder="1" applyAlignment="1">
      <alignment horizontal="right"/>
    </xf>
    <xf numFmtId="173" fontId="92" fillId="0" borderId="27" xfId="113" applyNumberFormat="1" applyFont="1" applyFill="1" applyBorder="1" applyAlignment="1">
      <alignment horizontal="right"/>
    </xf>
    <xf numFmtId="173" fontId="92" fillId="0" borderId="110" xfId="113" applyNumberFormat="1" applyFont="1" applyFill="1" applyBorder="1" applyAlignment="1">
      <alignment horizontal="right"/>
    </xf>
    <xf numFmtId="0" fontId="92" fillId="0" borderId="83" xfId="0" applyFont="1" applyBorder="1"/>
    <xf numFmtId="173" fontId="92" fillId="0" borderId="16" xfId="113" applyNumberFormat="1" applyFont="1" applyFill="1" applyBorder="1" applyAlignment="1">
      <alignment horizontal="right"/>
    </xf>
    <xf numFmtId="173" fontId="92" fillId="0" borderId="35" xfId="113" applyNumberFormat="1" applyFont="1" applyFill="1" applyBorder="1" applyAlignment="1">
      <alignment horizontal="right"/>
    </xf>
    <xf numFmtId="0" fontId="92" fillId="0" borderId="34" xfId="0" applyFont="1" applyBorder="1"/>
    <xf numFmtId="173" fontId="92" fillId="0" borderId="116" xfId="113" applyNumberFormat="1" applyFont="1" applyFill="1" applyBorder="1" applyAlignment="1">
      <alignment horizontal="right"/>
    </xf>
    <xf numFmtId="0" fontId="92" fillId="0" borderId="49" xfId="0" applyFont="1" applyBorder="1"/>
    <xf numFmtId="173" fontId="92" fillId="0" borderId="87" xfId="113" applyNumberFormat="1" applyFont="1" applyFill="1" applyBorder="1" applyAlignment="1">
      <alignment horizontal="right"/>
    </xf>
    <xf numFmtId="0" fontId="92" fillId="0" borderId="77" xfId="0" applyFont="1" applyBorder="1"/>
    <xf numFmtId="173" fontId="92" fillId="0" borderId="76" xfId="113" applyNumberFormat="1" applyFont="1" applyFill="1" applyBorder="1" applyAlignment="1">
      <alignment horizontal="right"/>
    </xf>
    <xf numFmtId="41" fontId="83" fillId="0" borderId="0" xfId="114" applyFont="1"/>
    <xf numFmtId="173"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8" fontId="92" fillId="0" borderId="0" xfId="113" applyNumberFormat="1" applyFont="1" applyFill="1"/>
    <xf numFmtId="168" fontId="83" fillId="0" borderId="0" xfId="0" applyNumberFormat="1" applyFont="1"/>
    <xf numFmtId="168" fontId="83" fillId="0" borderId="0" xfId="113" applyNumberFormat="1" applyFont="1" applyFill="1"/>
    <xf numFmtId="168"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2" xfId="114" applyNumberFormat="1" applyFont="1" applyFill="1" applyBorder="1" applyAlignment="1">
      <alignment horizontal="center" wrapText="1"/>
    </xf>
    <xf numFmtId="0" fontId="78" fillId="0" borderId="65" xfId="107" applyFont="1" applyBorder="1"/>
    <xf numFmtId="3" fontId="79" fillId="0" borderId="63" xfId="0" applyNumberFormat="1" applyFont="1" applyBorder="1"/>
    <xf numFmtId="0" fontId="83" fillId="0" borderId="63" xfId="0" applyFont="1" applyBorder="1"/>
    <xf numFmtId="173" fontId="83" fillId="0" borderId="64" xfId="113" applyNumberFormat="1" applyFont="1" applyFill="1" applyBorder="1" applyAlignment="1">
      <alignment horizontal="right"/>
    </xf>
    <xf numFmtId="0" fontId="79" fillId="0" borderId="40" xfId="0" applyFont="1" applyBorder="1"/>
    <xf numFmtId="3" fontId="79" fillId="0" borderId="0" xfId="0" applyNumberFormat="1" applyFont="1"/>
    <xf numFmtId="173" fontId="79" fillId="0" borderId="0" xfId="113" applyNumberFormat="1" applyFont="1" applyFill="1" applyBorder="1" applyAlignment="1">
      <alignment horizontal="right"/>
    </xf>
    <xf numFmtId="41" fontId="79" fillId="0" borderId="46" xfId="114" applyFont="1" applyFill="1" applyBorder="1" applyAlignment="1">
      <alignment horizontal="right"/>
    </xf>
    <xf numFmtId="41" fontId="83" fillId="0" borderId="0" xfId="114" applyFont="1" applyFill="1"/>
    <xf numFmtId="0" fontId="83" fillId="0" borderId="40" xfId="0" applyFont="1" applyBorder="1"/>
    <xf numFmtId="173" fontId="83" fillId="0" borderId="0" xfId="113" applyNumberFormat="1" applyFont="1" applyFill="1" applyBorder="1" applyAlignment="1">
      <alignment horizontal="right"/>
    </xf>
    <xf numFmtId="41" fontId="83" fillId="0" borderId="46" xfId="114" applyFont="1" applyFill="1" applyBorder="1" applyAlignment="1">
      <alignment horizontal="right"/>
    </xf>
    <xf numFmtId="41" fontId="79" fillId="0" borderId="0" xfId="0" applyNumberFormat="1" applyFont="1"/>
    <xf numFmtId="49" fontId="83" fillId="0" borderId="40" xfId="0" applyNumberFormat="1" applyFont="1" applyBorder="1"/>
    <xf numFmtId="0" fontId="78" fillId="0" borderId="40" xfId="107" applyFont="1" applyBorder="1"/>
    <xf numFmtId="41" fontId="83" fillId="0" borderId="0" xfId="0" applyNumberFormat="1" applyFont="1"/>
    <xf numFmtId="41" fontId="79" fillId="0" borderId="68" xfId="114" applyFont="1" applyBorder="1"/>
    <xf numFmtId="0" fontId="79" fillId="0" borderId="94" xfId="0" applyFont="1" applyBorder="1"/>
    <xf numFmtId="3" fontId="83" fillId="0" borderId="90" xfId="0" applyNumberFormat="1" applyFont="1" applyBorder="1"/>
    <xf numFmtId="41" fontId="79" fillId="0" borderId="90" xfId="114" applyFont="1" applyBorder="1"/>
    <xf numFmtId="41" fontId="79" fillId="0" borderId="69" xfId="114" applyFont="1" applyBorder="1"/>
    <xf numFmtId="0" fontId="83" fillId="0" borderId="65" xfId="0" applyFont="1" applyBorder="1"/>
    <xf numFmtId="3" fontId="83" fillId="0" borderId="63" xfId="0" applyNumberFormat="1" applyFont="1" applyBorder="1"/>
    <xf numFmtId="173" fontId="83" fillId="0" borderId="63" xfId="113" applyNumberFormat="1" applyFont="1" applyFill="1" applyBorder="1" applyAlignment="1">
      <alignment horizontal="right"/>
    </xf>
    <xf numFmtId="49" fontId="78" fillId="0" borderId="40" xfId="107" applyNumberFormat="1" applyFont="1" applyBorder="1"/>
    <xf numFmtId="173" fontId="79" fillId="0" borderId="46" xfId="113" applyNumberFormat="1" applyFont="1" applyFill="1" applyBorder="1" applyAlignment="1">
      <alignment horizontal="right"/>
    </xf>
    <xf numFmtId="3" fontId="100" fillId="0" borderId="0" xfId="0" applyNumberFormat="1" applyFont="1"/>
    <xf numFmtId="49" fontId="79" fillId="0" borderId="40" xfId="0" applyNumberFormat="1" applyFont="1" applyBorder="1"/>
    <xf numFmtId="168" fontId="79" fillId="0" borderId="0" xfId="113" applyNumberFormat="1" applyFont="1" applyFill="1"/>
    <xf numFmtId="0" fontId="79" fillId="0" borderId="0" xfId="0" applyFont="1"/>
    <xf numFmtId="168" fontId="100" fillId="0" borderId="0" xfId="113" applyNumberFormat="1" applyFont="1" applyFill="1"/>
    <xf numFmtId="0" fontId="100" fillId="0" borderId="0" xfId="0" applyFont="1"/>
    <xf numFmtId="49" fontId="83" fillId="0" borderId="66" xfId="0" applyNumberFormat="1" applyFont="1" applyBorder="1"/>
    <xf numFmtId="3" fontId="83" fillId="0" borderId="5" xfId="0" applyNumberFormat="1" applyFont="1" applyBorder="1"/>
    <xf numFmtId="173" fontId="83" fillId="0" borderId="5" xfId="113" applyNumberFormat="1" applyFont="1" applyFill="1" applyBorder="1" applyAlignment="1">
      <alignment horizontal="right"/>
    </xf>
    <xf numFmtId="173" fontId="83" fillId="0" borderId="71" xfId="113" applyNumberFormat="1" applyFont="1" applyFill="1" applyBorder="1" applyAlignment="1">
      <alignment horizontal="right"/>
    </xf>
    <xf numFmtId="0" fontId="79" fillId="0" borderId="60" xfId="0" applyFont="1" applyBorder="1"/>
    <xf numFmtId="3" fontId="83" fillId="0" borderId="15" xfId="0" applyNumberFormat="1" applyFont="1" applyBorder="1"/>
    <xf numFmtId="41" fontId="79" fillId="0" borderId="15" xfId="114" applyFont="1" applyBorder="1"/>
    <xf numFmtId="169" fontId="83" fillId="0" borderId="0" xfId="0" applyNumberFormat="1" applyFont="1"/>
    <xf numFmtId="169" fontId="83" fillId="0" borderId="0" xfId="113" applyNumberFormat="1" applyFont="1" applyFill="1"/>
    <xf numFmtId="0" fontId="79" fillId="0" borderId="56" xfId="0" applyFont="1" applyBorder="1"/>
    <xf numFmtId="3" fontId="83" fillId="0" borderId="23" xfId="0" applyNumberFormat="1" applyFont="1" applyBorder="1"/>
    <xf numFmtId="41" fontId="79" fillId="0" borderId="23" xfId="114" applyFont="1" applyBorder="1"/>
    <xf numFmtId="41" fontId="79" fillId="0" borderId="70" xfId="114" applyFont="1" applyBorder="1"/>
    <xf numFmtId="0" fontId="79" fillId="0" borderId="61" xfId="0" applyFont="1" applyBorder="1"/>
    <xf numFmtId="3" fontId="83" fillId="0" borderId="62" xfId="0" applyNumberFormat="1" applyFont="1" applyBorder="1"/>
    <xf numFmtId="41" fontId="79" fillId="0" borderId="62" xfId="114" applyFont="1" applyBorder="1"/>
    <xf numFmtId="41" fontId="79" fillId="0" borderId="106" xfId="114" applyFont="1" applyBorder="1"/>
    <xf numFmtId="0" fontId="91" fillId="0" borderId="17" xfId="0" applyFont="1" applyBorder="1"/>
    <xf numFmtId="14" fontId="92" fillId="0" borderId="36" xfId="113" applyNumberFormat="1" applyFont="1" applyBorder="1" applyAlignment="1">
      <alignment horizontal="center" vertical="center" wrapText="1"/>
    </xf>
    <xf numFmtId="0" fontId="92" fillId="0" borderId="12" xfId="0" applyFont="1" applyBorder="1"/>
    <xf numFmtId="41" fontId="91" fillId="0" borderId="57" xfId="114" applyFont="1" applyBorder="1" applyAlignment="1">
      <alignment horizontal="right"/>
    </xf>
    <xf numFmtId="41" fontId="91" fillId="0" borderId="58" xfId="114" applyFont="1" applyBorder="1" applyAlignment="1">
      <alignment horizontal="right"/>
    </xf>
    <xf numFmtId="0" fontId="91" fillId="0" borderId="12" xfId="0" applyFont="1" applyBorder="1"/>
    <xf numFmtId="41" fontId="91" fillId="0" borderId="25" xfId="114" applyFont="1" applyBorder="1" applyAlignment="1">
      <alignment horizontal="right"/>
    </xf>
    <xf numFmtId="41" fontId="91" fillId="0" borderId="12" xfId="114" applyFont="1" applyBorder="1" applyAlignment="1">
      <alignment horizontal="right"/>
    </xf>
    <xf numFmtId="0" fontId="79" fillId="0" borderId="12" xfId="0" applyFont="1" applyBorder="1"/>
    <xf numFmtId="41" fontId="83" fillId="0" borderId="12" xfId="114" applyFont="1" applyBorder="1" applyAlignment="1">
      <alignment horizontal="right"/>
    </xf>
    <xf numFmtId="41" fontId="79" fillId="0" borderId="26" xfId="114" applyFont="1" applyBorder="1" applyAlignment="1">
      <alignment horizontal="right"/>
    </xf>
    <xf numFmtId="0" fontId="83" fillId="0" borderId="12" xfId="0" applyFont="1" applyBorder="1"/>
    <xf numFmtId="41" fontId="5" fillId="0" borderId="26" xfId="114" applyFont="1" applyBorder="1" applyAlignment="1"/>
    <xf numFmtId="41" fontId="79" fillId="0" borderId="12" xfId="114" applyFont="1" applyBorder="1" applyAlignment="1">
      <alignment horizontal="right"/>
    </xf>
    <xf numFmtId="0" fontId="101" fillId="0" borderId="0" xfId="0" applyFont="1"/>
    <xf numFmtId="0" fontId="95" fillId="0" borderId="12" xfId="0" applyFont="1" applyBorder="1"/>
    <xf numFmtId="41" fontId="95" fillId="0" borderId="12" xfId="114" applyFont="1" applyBorder="1" applyAlignment="1">
      <alignment horizontal="right"/>
    </xf>
    <xf numFmtId="0" fontId="91" fillId="0" borderId="16" xfId="0" applyFont="1" applyBorder="1"/>
    <xf numFmtId="41" fontId="92" fillId="0" borderId="59" xfId="114" applyFont="1" applyBorder="1" applyAlignment="1">
      <alignment horizontal="right"/>
    </xf>
    <xf numFmtId="41"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41" fontId="102" fillId="0" borderId="0" xfId="114" applyFont="1"/>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41" fontId="0" fillId="0" borderId="11" xfId="114" applyFont="1" applyFill="1" applyBorder="1" applyAlignment="1"/>
    <xf numFmtId="41" fontId="0" fillId="0" borderId="11" xfId="114" applyFont="1" applyBorder="1" applyAlignment="1"/>
    <xf numFmtId="0" fontId="0" fillId="0" borderId="11" xfId="0" applyBorder="1" applyAlignment="1">
      <alignment wrapText="1"/>
    </xf>
    <xf numFmtId="0" fontId="75" fillId="0" borderId="11" xfId="0" applyFont="1" applyBorder="1"/>
    <xf numFmtId="41" fontId="75" fillId="0" borderId="11" xfId="114" applyFont="1" applyBorder="1" applyAlignment="1"/>
    <xf numFmtId="41" fontId="0" fillId="0" borderId="11" xfId="114" applyFont="1" applyFill="1" applyBorder="1" applyAlignment="1">
      <alignment horizontal="right"/>
    </xf>
    <xf numFmtId="41" fontId="0" fillId="0" borderId="11" xfId="114" applyFont="1" applyBorder="1" applyAlignment="1">
      <alignment horizontal="right"/>
    </xf>
    <xf numFmtId="41"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41" fontId="0" fillId="0" borderId="11" xfId="114" applyFont="1" applyBorder="1" applyAlignment="1">
      <alignment horizontal="right" vertical="center"/>
    </xf>
    <xf numFmtId="41" fontId="0" fillId="0" borderId="11" xfId="114" applyFont="1" applyFill="1" applyBorder="1" applyAlignment="1">
      <alignment horizontal="right" vertical="center"/>
    </xf>
    <xf numFmtId="41" fontId="0" fillId="0" borderId="0" xfId="0" applyNumberFormat="1" applyAlignment="1">
      <alignment vertical="center"/>
    </xf>
    <xf numFmtId="3" fontId="0" fillId="0" borderId="0" xfId="0" applyNumberFormat="1" applyAlignment="1">
      <alignment vertical="center"/>
    </xf>
    <xf numFmtId="41" fontId="0" fillId="0" borderId="0" xfId="114" applyFont="1" applyFill="1" applyAlignment="1">
      <alignment vertical="center"/>
    </xf>
    <xf numFmtId="0" fontId="110" fillId="0" borderId="11" xfId="0" applyFont="1" applyBorder="1"/>
    <xf numFmtId="41" fontId="75" fillId="0" borderId="11" xfId="114" applyFont="1" applyBorder="1" applyAlignment="1">
      <alignment horizontal="right" vertical="center"/>
    </xf>
    <xf numFmtId="41" fontId="75" fillId="0" borderId="11" xfId="114" applyFont="1" applyFill="1" applyBorder="1" applyAlignment="1">
      <alignment horizontal="right" vertical="center"/>
    </xf>
    <xf numFmtId="170" fontId="0" fillId="0" borderId="0" xfId="0" applyNumberFormat="1" applyAlignment="1">
      <alignment vertical="center"/>
    </xf>
    <xf numFmtId="41" fontId="0" fillId="0" borderId="0" xfId="114" applyFont="1" applyAlignment="1">
      <alignment vertical="center"/>
    </xf>
    <xf numFmtId="0" fontId="0" fillId="0" borderId="0" xfId="0" applyAlignment="1">
      <alignment horizontal="left" vertical="center" indent="3"/>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41" fontId="96" fillId="0" borderId="11" xfId="114" applyFont="1" applyBorder="1" applyAlignment="1">
      <alignment horizontal="right"/>
    </xf>
    <xf numFmtId="41" fontId="98" fillId="0" borderId="11" xfId="114" applyFont="1" applyBorder="1" applyAlignment="1">
      <alignment horizontal="center"/>
    </xf>
    <xf numFmtId="0" fontId="111" fillId="0" borderId="15" xfId="0" applyFont="1" applyBorder="1" applyAlignment="1">
      <alignment horizontal="center"/>
    </xf>
    <xf numFmtId="41" fontId="96" fillId="0" borderId="11" xfId="114" applyFont="1" applyFill="1" applyBorder="1" applyAlignment="1">
      <alignment horizontal="right" vertical="center"/>
    </xf>
    <xf numFmtId="41" fontId="96" fillId="0" borderId="11" xfId="114" applyFont="1" applyBorder="1" applyAlignment="1">
      <alignment horizontal="right" vertical="center"/>
    </xf>
    <xf numFmtId="167" fontId="96" fillId="0" borderId="11" xfId="156" applyFont="1" applyBorder="1" applyAlignment="1">
      <alignment horizontal="right" wrapText="1"/>
    </xf>
    <xf numFmtId="41" fontId="96" fillId="0" borderId="11" xfId="114" applyFont="1" applyBorder="1" applyAlignment="1"/>
    <xf numFmtId="0" fontId="98" fillId="0" borderId="11" xfId="0" applyFont="1" applyBorder="1" applyAlignment="1">
      <alignment horizontal="center"/>
    </xf>
    <xf numFmtId="41" fontId="96" fillId="0" borderId="0" xfId="114" applyFont="1" applyFill="1" applyAlignment="1">
      <alignment horizontal="right"/>
    </xf>
    <xf numFmtId="173"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1"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112" fillId="0" borderId="11" xfId="0" applyFont="1" applyBorder="1" applyAlignment="1">
      <alignment vertical="center"/>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41" fontId="110" fillId="0" borderId="11" xfId="114" applyFont="1" applyBorder="1" applyAlignment="1">
      <alignment horizontal="center" vertical="center" wrapText="1"/>
    </xf>
    <xf numFmtId="0" fontId="67" fillId="0" borderId="11" xfId="0" applyFont="1" applyBorder="1" applyAlignment="1">
      <alignment horizontal="left" vertical="center"/>
    </xf>
    <xf numFmtId="41" fontId="67" fillId="0" borderId="11" xfId="114" applyFont="1" applyFill="1" applyBorder="1" applyAlignment="1">
      <alignment horizontal="right" vertical="center"/>
    </xf>
    <xf numFmtId="41" fontId="67" fillId="0" borderId="11" xfId="114" applyFont="1" applyBorder="1" applyAlignment="1">
      <alignment horizontal="right" vertical="center"/>
    </xf>
    <xf numFmtId="41" fontId="0" fillId="0" borderId="0" xfId="0" applyNumberFormat="1"/>
    <xf numFmtId="3" fontId="0" fillId="0" borderId="0" xfId="0" applyNumberFormat="1"/>
    <xf numFmtId="170" fontId="110" fillId="0" borderId="11" xfId="156" applyNumberFormat="1" applyFont="1" applyBorder="1" applyAlignment="1">
      <alignment horizontal="right" vertical="center"/>
    </xf>
    <xf numFmtId="41" fontId="110" fillId="0" borderId="11" xfId="114" applyFont="1" applyBorder="1" applyAlignment="1">
      <alignment horizontal="right" vertical="center"/>
    </xf>
    <xf numFmtId="171" fontId="0" fillId="0" borderId="0" xfId="0" applyNumberFormat="1"/>
    <xf numFmtId="170" fontId="0" fillId="0" borderId="0" xfId="156" applyNumberFormat="1" applyFont="1"/>
    <xf numFmtId="170" fontId="75" fillId="0" borderId="0" xfId="156" applyNumberFormat="1" applyFont="1"/>
    <xf numFmtId="41" fontId="0" fillId="0" borderId="0" xfId="114" applyFont="1" applyFill="1" applyAlignment="1">
      <alignment wrapText="1"/>
    </xf>
    <xf numFmtId="41"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41" fontId="96" fillId="0" borderId="11" xfId="114" applyFont="1" applyFill="1" applyBorder="1" applyAlignment="1">
      <alignment horizontal="left" wrapText="1"/>
    </xf>
    <xf numFmtId="41" fontId="96" fillId="0" borderId="0" xfId="114" applyFont="1" applyFill="1" applyAlignment="1">
      <alignment wrapText="1"/>
    </xf>
    <xf numFmtId="43" fontId="96" fillId="0" borderId="11" xfId="114" applyNumberFormat="1" applyFont="1" applyFill="1" applyBorder="1" applyAlignment="1">
      <alignment horizontal="left" wrapText="1"/>
    </xf>
    <xf numFmtId="0" fontId="96" fillId="0" borderId="17" xfId="0" applyFont="1" applyBorder="1" applyAlignment="1">
      <alignment wrapText="1"/>
    </xf>
    <xf numFmtId="41" fontId="96" fillId="0" borderId="17" xfId="114" applyFont="1" applyFill="1" applyBorder="1" applyAlignment="1">
      <alignment horizontal="left" vertical="center"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41" fontId="75" fillId="0" borderId="11" xfId="114" applyFont="1" applyFill="1" applyBorder="1" applyAlignment="1">
      <alignment horizontal="right" wrapText="1"/>
    </xf>
    <xf numFmtId="41" fontId="0" fillId="0" borderId="11" xfId="114" applyFont="1" applyFill="1" applyBorder="1" applyAlignment="1">
      <alignment horizontal="right" wrapText="1"/>
    </xf>
    <xf numFmtId="41" fontId="0" fillId="0" borderId="0" xfId="0" applyNumberFormat="1" applyAlignment="1">
      <alignment wrapText="1"/>
    </xf>
    <xf numFmtId="14"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62" fillId="0" borderId="15" xfId="107" quotePrefix="1" applyBorder="1" applyAlignment="1">
      <alignment horizontal="center"/>
    </xf>
    <xf numFmtId="0" fontId="113" fillId="0" borderId="15" xfId="0" applyFont="1" applyBorder="1" applyAlignment="1">
      <alignment horizontal="center"/>
    </xf>
    <xf numFmtId="41" fontId="75" fillId="0" borderId="11" xfId="114" applyFont="1" applyFill="1" applyBorder="1"/>
    <xf numFmtId="41" fontId="0" fillId="0" borderId="11" xfId="114" applyFont="1" applyFill="1" applyBorder="1"/>
    <xf numFmtId="41" fontId="0" fillId="0" borderId="11" xfId="114" applyFont="1" applyFill="1" applyBorder="1" applyAlignment="1">
      <alignment horizontal="center"/>
    </xf>
    <xf numFmtId="0" fontId="0" fillId="0" borderId="12" xfId="0" applyBorder="1"/>
    <xf numFmtId="170" fontId="0" fillId="0" borderId="11" xfId="114" applyNumberFormat="1" applyFont="1" applyFill="1" applyBorder="1" applyAlignment="1"/>
    <xf numFmtId="41" fontId="75" fillId="0" borderId="11" xfId="114" applyFont="1" applyFill="1" applyBorder="1" applyAlignment="1">
      <alignment horizontal="center"/>
    </xf>
    <xf numFmtId="49" fontId="75" fillId="0" borderId="11" xfId="0" applyNumberFormat="1" applyFont="1" applyBorder="1"/>
    <xf numFmtId="0" fontId="75" fillId="0" borderId="0" xfId="0" applyFont="1"/>
    <xf numFmtId="41" fontId="75" fillId="0" borderId="0" xfId="0" applyNumberFormat="1" applyFont="1"/>
    <xf numFmtId="49" fontId="0" fillId="0" borderId="11" xfId="0" applyNumberFormat="1" applyBorder="1"/>
    <xf numFmtId="0" fontId="114" fillId="0" borderId="11" xfId="0" applyFont="1" applyBorder="1"/>
    <xf numFmtId="41" fontId="114" fillId="0" borderId="11" xfId="114" applyFont="1" applyFill="1" applyBorder="1" applyAlignment="1">
      <alignment horizontal="center"/>
    </xf>
    <xf numFmtId="41" fontId="75" fillId="0" borderId="11" xfId="114" applyFont="1" applyBorder="1" applyAlignment="1">
      <alignment horizontal="center"/>
    </xf>
    <xf numFmtId="41" fontId="0" fillId="0" borderId="11" xfId="114" applyFont="1" applyBorder="1" applyAlignment="1">
      <alignment horizontal="center"/>
    </xf>
    <xf numFmtId="0" fontId="0" fillId="0" borderId="0" xfId="0" applyAlignment="1">
      <alignment horizontal="center"/>
    </xf>
    <xf numFmtId="41" fontId="0" fillId="0" borderId="11" xfId="114" applyFont="1" applyBorder="1"/>
    <xf numFmtId="41"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6" applyFont="1" applyBorder="1" applyAlignment="1">
      <alignment horizontal="right" wrapText="1"/>
    </xf>
    <xf numFmtId="3" fontId="75" fillId="0" borderId="11" xfId="0" applyNumberFormat="1" applyFont="1" applyBorder="1" applyAlignment="1">
      <alignment horizontal="right" wrapText="1"/>
    </xf>
    <xf numFmtId="170" fontId="75" fillId="0" borderId="11" xfId="156"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41" fontId="0" fillId="0" borderId="11" xfId="114" applyFont="1" applyBorder="1" applyAlignment="1">
      <alignment horizontal="left" wrapText="1"/>
    </xf>
    <xf numFmtId="41" fontId="110" fillId="0" borderId="11" xfId="114" applyFont="1" applyBorder="1" applyAlignment="1">
      <alignment wrapText="1"/>
    </xf>
    <xf numFmtId="41" fontId="75" fillId="0" borderId="11" xfId="114" applyFont="1" applyBorder="1" applyAlignment="1">
      <alignment horizontal="right" wrapText="1"/>
    </xf>
    <xf numFmtId="0" fontId="110" fillId="0" borderId="0" xfId="0" applyFont="1" applyAlignment="1">
      <alignment wrapText="1"/>
    </xf>
    <xf numFmtId="170" fontId="75" fillId="0" borderId="0" xfId="156" applyNumberFormat="1" applyFont="1" applyBorder="1" applyAlignment="1">
      <alignment horizontal="right" wrapText="1"/>
    </xf>
    <xf numFmtId="167"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41" fontId="0" fillId="0" borderId="11" xfId="114" applyFont="1" applyBorder="1" applyAlignment="1">
      <alignment horizontal="right" wrapText="1"/>
    </xf>
    <xf numFmtId="167" fontId="0" fillId="0" borderId="11" xfId="156" applyFont="1" applyFill="1" applyBorder="1" applyAlignment="1">
      <alignment horizontal="right" wrapText="1"/>
    </xf>
    <xf numFmtId="41" fontId="0" fillId="0" borderId="11" xfId="114" applyFont="1" applyFill="1" applyBorder="1" applyAlignment="1">
      <alignment wrapText="1"/>
    </xf>
    <xf numFmtId="170" fontId="75" fillId="0" borderId="11" xfId="0" applyNumberFormat="1" applyFont="1" applyBorder="1" applyAlignment="1">
      <alignment horizontal="right" wrapText="1"/>
    </xf>
    <xf numFmtId="3" fontId="0" fillId="0" borderId="11" xfId="0" applyNumberForma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7" fontId="0" fillId="0" borderId="0" xfId="156" applyFont="1"/>
    <xf numFmtId="174" fontId="0" fillId="0" borderId="0" xfId="217" applyNumberFormat="1" applyFont="1"/>
    <xf numFmtId="41" fontId="75" fillId="0" borderId="11" xfId="0" applyNumberFormat="1" applyFont="1" applyBorder="1" applyAlignment="1">
      <alignment horizontal="center" vertical="center"/>
    </xf>
    <xf numFmtId="41" fontId="0" fillId="0" borderId="17" xfId="114" applyFont="1" applyBorder="1"/>
    <xf numFmtId="41" fontId="0" fillId="0" borderId="11" xfId="114" applyFont="1" applyBorder="1" applyAlignment="1">
      <alignment vertical="center"/>
    </xf>
    <xf numFmtId="0" fontId="0" fillId="0" borderId="11" xfId="0" applyBorder="1" applyAlignment="1">
      <alignment horizontal="left"/>
    </xf>
    <xf numFmtId="41" fontId="75" fillId="0" borderId="11" xfId="114" applyFont="1" applyFill="1" applyBorder="1" applyAlignment="1"/>
    <xf numFmtId="41" fontId="0" fillId="0" borderId="11" xfId="0" applyNumberFormat="1" applyBorder="1" applyAlignment="1">
      <alignment horizontal="left" vertical="center"/>
    </xf>
    <xf numFmtId="41" fontId="0" fillId="0" borderId="11" xfId="0" applyNumberFormat="1" applyBorder="1" applyAlignment="1">
      <alignment horizontal="left"/>
    </xf>
    <xf numFmtId="3" fontId="75" fillId="0" borderId="11" xfId="0" applyNumberFormat="1" applyFont="1" applyBorder="1"/>
    <xf numFmtId="167" fontId="0" fillId="0" borderId="0" xfId="0" applyNumberFormat="1"/>
    <xf numFmtId="166" fontId="0" fillId="0" borderId="0" xfId="0" applyNumberFormat="1"/>
    <xf numFmtId="170" fontId="0" fillId="0" borderId="0" xfId="0" applyNumberFormat="1"/>
    <xf numFmtId="3" fontId="116" fillId="0" borderId="0" xfId="0" applyNumberFormat="1" applyFont="1"/>
    <xf numFmtId="3" fontId="117"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41" fontId="0" fillId="0" borderId="0" xfId="0" applyNumberFormat="1" applyAlignment="1">
      <alignment horizontal="right"/>
    </xf>
    <xf numFmtId="0" fontId="110" fillId="0" borderId="11" xfId="0" applyFont="1" applyBorder="1" applyAlignment="1">
      <alignment horizontal="left"/>
    </xf>
    <xf numFmtId="41" fontId="75" fillId="0" borderId="11" xfId="114" applyFont="1" applyBorder="1"/>
    <xf numFmtId="41" fontId="0" fillId="0" borderId="0" xfId="114" applyFont="1" applyFill="1" applyAlignment="1">
      <alignment horizontal="right"/>
    </xf>
    <xf numFmtId="0" fontId="62" fillId="0" borderId="0" xfId="107" quotePrefix="1" applyFill="1"/>
    <xf numFmtId="41"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41" fontId="75" fillId="0" borderId="11" xfId="114" applyFont="1" applyFill="1" applyBorder="1" applyAlignment="1">
      <alignment horizontal="right"/>
    </xf>
    <xf numFmtId="170" fontId="0" fillId="0" borderId="0" xfId="113" applyNumberFormat="1" applyFont="1" applyFill="1"/>
    <xf numFmtId="0" fontId="75" fillId="0" borderId="0" xfId="0" applyFont="1" applyAlignment="1">
      <alignment horizontal="left"/>
    </xf>
    <xf numFmtId="41" fontId="75" fillId="0" borderId="0" xfId="114" applyFont="1" applyFill="1" applyAlignment="1">
      <alignment horizontal="right"/>
    </xf>
    <xf numFmtId="41" fontId="0" fillId="0" borderId="0" xfId="114" applyFont="1" applyFill="1"/>
    <xf numFmtId="0" fontId="96" fillId="0" borderId="22" xfId="0" applyFont="1" applyBorder="1" applyAlignment="1">
      <alignment horizontal="left"/>
    </xf>
    <xf numFmtId="41" fontId="0" fillId="0" borderId="23" xfId="114" applyFont="1" applyFill="1" applyBorder="1" applyAlignment="1">
      <alignment horizontal="right"/>
    </xf>
    <xf numFmtId="41"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3"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3" fontId="110" fillId="0" borderId="17" xfId="113" applyNumberFormat="1" applyFont="1" applyBorder="1" applyAlignment="1">
      <alignment horizontal="center" vertical="center"/>
    </xf>
    <xf numFmtId="173" fontId="115"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41" fontId="67" fillId="0" borderId="17" xfId="114" applyFont="1" applyBorder="1" applyAlignment="1">
      <alignment horizontal="center" vertical="center"/>
    </xf>
    <xf numFmtId="41" fontId="67" fillId="0" borderId="17" xfId="113" applyNumberFormat="1" applyFont="1" applyBorder="1" applyAlignment="1">
      <alignment horizontal="center" vertical="center"/>
    </xf>
    <xf numFmtId="41" fontId="67" fillId="0" borderId="17" xfId="113" applyNumberFormat="1" applyFont="1" applyFill="1" applyBorder="1" applyAlignment="1">
      <alignment horizontal="center" vertical="center"/>
    </xf>
    <xf numFmtId="173" fontId="67" fillId="0" borderId="17" xfId="113" applyNumberFormat="1" applyFont="1" applyFill="1" applyBorder="1" applyAlignment="1">
      <alignment horizontal="center" vertical="center"/>
    </xf>
    <xf numFmtId="173" fontId="67" fillId="0" borderId="17" xfId="113" applyNumberFormat="1" applyFont="1" applyBorder="1" applyAlignment="1">
      <alignment horizontal="center" vertical="center"/>
    </xf>
    <xf numFmtId="173"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41" fontId="96" fillId="0" borderId="17" xfId="114" applyFont="1" applyBorder="1" applyAlignment="1">
      <alignment horizontal="center" vertical="center"/>
    </xf>
    <xf numFmtId="41" fontId="96" fillId="0" borderId="17" xfId="113" applyNumberFormat="1" applyFont="1" applyBorder="1" applyAlignment="1">
      <alignment horizontal="center" vertical="center"/>
    </xf>
    <xf numFmtId="173" fontId="96" fillId="0" borderId="17" xfId="113" applyNumberFormat="1" applyFont="1" applyFill="1" applyBorder="1" applyAlignment="1">
      <alignment horizontal="center" vertical="center"/>
    </xf>
    <xf numFmtId="173" fontId="96" fillId="0" borderId="17" xfId="113" applyNumberFormat="1" applyFont="1" applyBorder="1" applyAlignment="1">
      <alignment horizontal="center" vertical="center"/>
    </xf>
    <xf numFmtId="41" fontId="96" fillId="0" borderId="17" xfId="113" applyNumberFormat="1" applyFont="1" applyFill="1" applyBorder="1" applyAlignment="1">
      <alignment horizontal="center" vertical="center"/>
    </xf>
    <xf numFmtId="189" fontId="67" fillId="0" borderId="17" xfId="113" applyNumberFormat="1" applyFont="1" applyBorder="1" applyAlignment="1">
      <alignment horizontal="center" vertical="center"/>
    </xf>
    <xf numFmtId="0" fontId="118" fillId="0" borderId="0" xfId="0" applyFont="1"/>
    <xf numFmtId="0" fontId="119" fillId="0" borderId="11" xfId="0" applyFont="1" applyBorder="1" applyAlignment="1">
      <alignment vertical="center"/>
    </xf>
    <xf numFmtId="0" fontId="118" fillId="0" borderId="17" xfId="0" applyFont="1" applyBorder="1" applyAlignment="1">
      <alignment horizontal="center" vertical="center"/>
    </xf>
    <xf numFmtId="41" fontId="118" fillId="0" borderId="17" xfId="114" applyFont="1" applyBorder="1" applyAlignment="1">
      <alignment horizontal="center" vertical="center"/>
    </xf>
    <xf numFmtId="173" fontId="118" fillId="0" borderId="17" xfId="113" applyNumberFormat="1" applyFont="1" applyBorder="1" applyAlignment="1">
      <alignment horizontal="center" vertical="center"/>
    </xf>
    <xf numFmtId="173" fontId="96" fillId="0" borderId="11" xfId="113" applyNumberFormat="1" applyFont="1" applyFill="1" applyBorder="1" applyAlignment="1">
      <alignment vertical="center"/>
    </xf>
    <xf numFmtId="173" fontId="96" fillId="0" borderId="11" xfId="113" applyNumberFormat="1" applyFont="1" applyBorder="1" applyAlignment="1">
      <alignment horizontal="center" vertical="center"/>
    </xf>
    <xf numFmtId="173" fontId="67" fillId="0" borderId="11" xfId="113" applyNumberFormat="1" applyFont="1" applyBorder="1" applyAlignment="1">
      <alignment horizontal="right" vertical="center"/>
    </xf>
    <xf numFmtId="173" fontId="96" fillId="0" borderId="11" xfId="113" applyNumberFormat="1" applyFont="1" applyBorder="1" applyAlignment="1">
      <alignment horizontal="right" vertical="center"/>
    </xf>
    <xf numFmtId="0" fontId="110" fillId="0" borderId="72" xfId="0" applyFont="1" applyBorder="1" applyAlignment="1">
      <alignment vertical="center"/>
    </xf>
    <xf numFmtId="0" fontId="110" fillId="0" borderId="73" xfId="0" applyFont="1" applyBorder="1" applyAlignment="1">
      <alignment vertical="center"/>
    </xf>
    <xf numFmtId="173" fontId="110" fillId="0" borderId="0" xfId="113" applyNumberFormat="1" applyFont="1" applyFill="1" applyBorder="1" applyAlignment="1">
      <alignment horizontal="right" vertical="center"/>
    </xf>
    <xf numFmtId="0" fontId="110" fillId="0" borderId="74" xfId="0" applyFont="1" applyBorder="1" applyAlignment="1">
      <alignment vertical="center"/>
    </xf>
    <xf numFmtId="41" fontId="110" fillId="0" borderId="74" xfId="114" applyFont="1" applyBorder="1" applyAlignment="1">
      <alignment vertical="center"/>
    </xf>
    <xf numFmtId="173" fontId="110" fillId="0" borderId="74" xfId="113" applyNumberFormat="1" applyFont="1" applyBorder="1" applyAlignment="1">
      <alignment horizontal="right"/>
    </xf>
    <xf numFmtId="173" fontId="110" fillId="0" borderId="75" xfId="113" applyNumberFormat="1" applyFont="1" applyBorder="1" applyAlignment="1">
      <alignment horizontal="right"/>
    </xf>
    <xf numFmtId="173" fontId="110" fillId="0" borderId="0" xfId="113" applyNumberFormat="1" applyFont="1" applyBorder="1" applyAlignment="1">
      <alignment horizontal="right"/>
    </xf>
    <xf numFmtId="173" fontId="67" fillId="0" borderId="0" xfId="113" applyNumberFormat="1" applyFont="1" applyBorder="1" applyAlignment="1">
      <alignment vertical="center"/>
    </xf>
    <xf numFmtId="0" fontId="110" fillId="0" borderId="0" xfId="0" applyFont="1" applyAlignment="1">
      <alignment vertical="center"/>
    </xf>
    <xf numFmtId="170" fontId="110" fillId="0" borderId="0" xfId="0" applyNumberFormat="1" applyFont="1" applyAlignment="1">
      <alignment vertical="center"/>
    </xf>
    <xf numFmtId="173" fontId="110" fillId="0" borderId="0" xfId="113" applyNumberFormat="1" applyFont="1" applyAlignment="1">
      <alignment vertical="center"/>
    </xf>
    <xf numFmtId="173" fontId="110" fillId="0" borderId="0" xfId="113" applyNumberFormat="1" applyFont="1" applyBorder="1" applyAlignment="1">
      <alignment horizontal="right" vertical="center"/>
    </xf>
    <xf numFmtId="173" fontId="0" fillId="0" borderId="0" xfId="113" applyNumberFormat="1" applyFont="1" applyAlignment="1">
      <alignment vertical="center"/>
    </xf>
    <xf numFmtId="0" fontId="110" fillId="0" borderId="76" xfId="0" applyFont="1" applyBorder="1" applyAlignment="1">
      <alignment horizontal="center" vertical="center" wrapText="1"/>
    </xf>
    <xf numFmtId="0" fontId="110" fillId="0" borderId="71" xfId="0" applyFont="1" applyBorder="1" applyAlignment="1">
      <alignment horizontal="center" vertical="center" wrapText="1"/>
    </xf>
    <xf numFmtId="0" fontId="110" fillId="0" borderId="77"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41" fontId="96" fillId="0" borderId="16" xfId="114" applyFont="1" applyBorder="1" applyAlignment="1">
      <alignment vertical="center"/>
    </xf>
    <xf numFmtId="41" fontId="96" fillId="0" borderId="16" xfId="114" applyFont="1" applyBorder="1"/>
    <xf numFmtId="41" fontId="96" fillId="0" borderId="0" xfId="114" applyFont="1" applyFill="1" applyBorder="1" applyAlignment="1">
      <alignment horizontal="right" vertical="center"/>
    </xf>
    <xf numFmtId="0" fontId="110" fillId="0" borderId="16" xfId="0" applyFont="1" applyBorder="1" applyAlignment="1">
      <alignment vertical="center"/>
    </xf>
    <xf numFmtId="41" fontId="110" fillId="0" borderId="16" xfId="114" applyFont="1" applyBorder="1" applyAlignment="1">
      <alignment vertical="center"/>
    </xf>
    <xf numFmtId="0" fontId="110" fillId="0" borderId="11" xfId="0" applyFont="1" applyBorder="1" applyAlignment="1">
      <alignment vertical="center"/>
    </xf>
    <xf numFmtId="41" fontId="98" fillId="0" borderId="16" xfId="114" applyFont="1" applyBorder="1" applyAlignment="1">
      <alignment vertical="center"/>
    </xf>
    <xf numFmtId="41" fontId="98" fillId="0" borderId="16" xfId="114" applyFont="1" applyBorder="1"/>
    <xf numFmtId="41" fontId="0" fillId="0" borderId="0" xfId="114" applyFont="1" applyAlignment="1">
      <alignment horizontal="right"/>
    </xf>
    <xf numFmtId="0" fontId="0" fillId="0" borderId="15" xfId="0" applyBorder="1" applyAlignment="1">
      <alignment horizontal="center" vertical="center"/>
    </xf>
    <xf numFmtId="41" fontId="0" fillId="0" borderId="0" xfId="114" applyFont="1" applyBorder="1"/>
    <xf numFmtId="0" fontId="62" fillId="0" borderId="15" xfId="107" quotePrefix="1" applyBorder="1" applyAlignment="1">
      <alignment horizontal="center" vertical="center"/>
    </xf>
    <xf numFmtId="171" fontId="75" fillId="0" borderId="11" xfId="114" applyNumberFormat="1" applyFont="1" applyBorder="1" applyAlignment="1">
      <alignment horizontal="center" vertical="center" wrapText="1"/>
    </xf>
    <xf numFmtId="171" fontId="75" fillId="0" borderId="11" xfId="114" applyNumberFormat="1" applyFont="1" applyBorder="1" applyAlignment="1">
      <alignment horizontal="center" wrapText="1"/>
    </xf>
    <xf numFmtId="41" fontId="67" fillId="0" borderId="11" xfId="114" applyFont="1" applyBorder="1" applyAlignment="1"/>
    <xf numFmtId="41" fontId="67" fillId="0" borderId="11" xfId="114" applyFont="1" applyBorder="1" applyAlignment="1">
      <alignment horizontal="right"/>
    </xf>
    <xf numFmtId="41" fontId="67" fillId="0" borderId="11" xfId="114" applyFont="1" applyFill="1" applyBorder="1" applyAlignment="1">
      <alignment horizontal="right"/>
    </xf>
    <xf numFmtId="41" fontId="67" fillId="0" borderId="0" xfId="114" applyFont="1" applyBorder="1" applyAlignment="1"/>
    <xf numFmtId="0" fontId="120" fillId="0" borderId="0" xfId="0" applyFont="1"/>
    <xf numFmtId="4" fontId="0" fillId="0" borderId="0" xfId="0" applyNumberFormat="1"/>
    <xf numFmtId="41" fontId="121" fillId="0" borderId="11" xfId="114" applyFont="1" applyBorder="1" applyAlignment="1"/>
    <xf numFmtId="0" fontId="122" fillId="0" borderId="0" xfId="0" applyFont="1"/>
    <xf numFmtId="41" fontId="122" fillId="0" borderId="0" xfId="114" applyFont="1" applyFill="1" applyAlignment="1">
      <alignment horizontal="right"/>
    </xf>
    <xf numFmtId="0" fontId="123" fillId="0" borderId="0" xfId="107" quotePrefix="1" applyFont="1"/>
    <xf numFmtId="0" fontId="124" fillId="0" borderId="0" xfId="0" applyFont="1"/>
    <xf numFmtId="41" fontId="124" fillId="0" borderId="0" xfId="114" applyFont="1"/>
    <xf numFmtId="0" fontId="125" fillId="0" borderId="0" xfId="0" applyFont="1" applyAlignment="1">
      <alignment horizontal="center" vertical="center"/>
    </xf>
    <xf numFmtId="0" fontId="123" fillId="0" borderId="0" xfId="107" quotePrefix="1" applyFont="1" applyAlignment="1">
      <alignment horizontal="center" vertical="center"/>
    </xf>
    <xf numFmtId="0" fontId="125" fillId="0" borderId="0" xfId="0" applyFont="1" applyAlignment="1">
      <alignment horizontal="justify" vertical="center"/>
    </xf>
    <xf numFmtId="0" fontId="124" fillId="0" borderId="0" xfId="0" applyFont="1" applyAlignment="1">
      <alignment horizontal="justify" vertical="center"/>
    </xf>
    <xf numFmtId="0" fontId="125" fillId="0" borderId="11" xfId="0" applyFont="1" applyBorder="1" applyAlignment="1">
      <alignment horizontal="center" vertical="center"/>
    </xf>
    <xf numFmtId="171" fontId="125" fillId="0" borderId="11" xfId="0" applyNumberFormat="1" applyFont="1" applyBorder="1" applyAlignment="1">
      <alignment horizontal="center" vertical="center"/>
    </xf>
    <xf numFmtId="0" fontId="124" fillId="0" borderId="11" xfId="0" applyFont="1" applyBorder="1" applyAlignment="1">
      <alignment horizontal="justify" vertical="center"/>
    </xf>
    <xf numFmtId="167" fontId="124" fillId="0" borderId="11" xfId="0" applyNumberFormat="1" applyFont="1" applyBorder="1"/>
    <xf numFmtId="0" fontId="124" fillId="0" borderId="11" xfId="0" applyFont="1" applyBorder="1"/>
    <xf numFmtId="0" fontId="127" fillId="0" borderId="0" xfId="0" applyFont="1" applyAlignment="1">
      <alignment vertical="center"/>
    </xf>
    <xf numFmtId="0" fontId="125" fillId="0" borderId="16" xfId="0" applyFont="1" applyBorder="1" applyAlignment="1">
      <alignment horizontal="center" vertical="center" wrapText="1"/>
    </xf>
    <xf numFmtId="41" fontId="125" fillId="0" borderId="16" xfId="114" applyFont="1" applyBorder="1" applyAlignment="1">
      <alignment horizontal="center" vertical="center" wrapText="1"/>
    </xf>
    <xf numFmtId="0" fontId="125" fillId="0" borderId="11" xfId="0" applyFont="1" applyBorder="1" applyAlignment="1">
      <alignment vertical="center"/>
    </xf>
    <xf numFmtId="0" fontId="124" fillId="0" borderId="11" xfId="0" applyFont="1" applyBorder="1" applyAlignment="1">
      <alignment vertical="center"/>
    </xf>
    <xf numFmtId="41" fontId="124" fillId="0" borderId="11" xfId="114" applyFont="1" applyBorder="1" applyAlignment="1">
      <alignment vertical="center"/>
    </xf>
    <xf numFmtId="4" fontId="124" fillId="0" borderId="11" xfId="0" applyNumberFormat="1" applyFont="1" applyBorder="1" applyAlignment="1">
      <alignment horizontal="center" vertical="center"/>
    </xf>
    <xf numFmtId="3" fontId="124" fillId="0" borderId="11" xfId="0" applyNumberFormat="1" applyFont="1" applyBorder="1" applyAlignment="1">
      <alignment vertical="center"/>
    </xf>
    <xf numFmtId="172" fontId="124" fillId="0" borderId="11" xfId="114" applyNumberFormat="1" applyFont="1" applyBorder="1" applyAlignment="1">
      <alignment horizontal="center" vertical="center"/>
    </xf>
    <xf numFmtId="167" fontId="124" fillId="0" borderId="11" xfId="113" applyNumberFormat="1" applyFont="1" applyBorder="1" applyAlignment="1">
      <alignment horizontal="center" vertical="center"/>
    </xf>
    <xf numFmtId="41" fontId="124" fillId="0" borderId="11" xfId="114" applyFont="1" applyBorder="1" applyAlignment="1">
      <alignment horizontal="center" vertical="center"/>
    </xf>
    <xf numFmtId="0" fontId="128" fillId="0" borderId="11" xfId="0" applyFont="1" applyBorder="1" applyAlignment="1">
      <alignment vertical="center"/>
    </xf>
    <xf numFmtId="0" fontId="129" fillId="0" borderId="11" xfId="0" applyFont="1" applyBorder="1" applyAlignment="1">
      <alignment vertical="center"/>
    </xf>
    <xf numFmtId="3" fontId="129" fillId="0" borderId="11" xfId="0" applyNumberFormat="1" applyFont="1" applyBorder="1" applyAlignment="1">
      <alignment vertical="center"/>
    </xf>
    <xf numFmtId="0" fontId="125" fillId="0" borderId="11" xfId="0" applyFont="1" applyBorder="1" applyAlignment="1">
      <alignment horizontal="left" vertical="center"/>
    </xf>
    <xf numFmtId="3" fontId="125" fillId="0" borderId="11" xfId="0" applyNumberFormat="1" applyFont="1" applyBorder="1" applyAlignment="1">
      <alignment horizontal="center" vertical="center"/>
    </xf>
    <xf numFmtId="0" fontId="125" fillId="0" borderId="11" xfId="0" applyFont="1" applyBorder="1" applyAlignment="1">
      <alignment horizontal="center" vertical="center" wrapText="1"/>
    </xf>
    <xf numFmtId="41" fontId="125" fillId="0" borderId="11" xfId="114" applyFont="1" applyBorder="1" applyAlignment="1">
      <alignment horizontal="center" vertical="center" wrapText="1"/>
    </xf>
    <xf numFmtId="41" fontId="125" fillId="0" borderId="11" xfId="114" applyFont="1" applyBorder="1" applyAlignment="1">
      <alignment horizontal="center" vertical="center"/>
    </xf>
    <xf numFmtId="43" fontId="124" fillId="0" borderId="11" xfId="113" applyFont="1" applyBorder="1" applyAlignment="1">
      <alignment horizontal="center" vertical="center"/>
    </xf>
    <xf numFmtId="0" fontId="125" fillId="0" borderId="11" xfId="0" applyFont="1" applyBorder="1"/>
    <xf numFmtId="0" fontId="125" fillId="0" borderId="17" xfId="0" applyFont="1" applyBorder="1" applyAlignment="1">
      <alignment horizontal="center" wrapText="1"/>
    </xf>
    <xf numFmtId="41" fontId="125" fillId="0" borderId="17" xfId="114" applyFont="1" applyBorder="1" applyAlignment="1">
      <alignment horizontal="center" wrapText="1"/>
    </xf>
    <xf numFmtId="0" fontId="124" fillId="0" borderId="11" xfId="0" applyFont="1" applyBorder="1" applyAlignment="1">
      <alignment wrapText="1"/>
    </xf>
    <xf numFmtId="167" fontId="124" fillId="0" borderId="11" xfId="0" applyNumberFormat="1" applyFont="1" applyBorder="1" applyAlignment="1">
      <alignment horizontal="center" vertical="center"/>
    </xf>
    <xf numFmtId="41" fontId="124" fillId="0" borderId="11" xfId="114" applyFont="1" applyBorder="1" applyAlignment="1">
      <alignment horizontal="right"/>
    </xf>
    <xf numFmtId="167" fontId="124" fillId="0" borderId="11" xfId="113" applyNumberFormat="1" applyFont="1" applyBorder="1" applyAlignment="1">
      <alignment horizontal="right"/>
    </xf>
    <xf numFmtId="3" fontId="130" fillId="0" borderId="0" xfId="0" applyNumberFormat="1" applyFont="1"/>
    <xf numFmtId="41" fontId="124" fillId="0" borderId="0" xfId="0" applyNumberFormat="1" applyFont="1"/>
    <xf numFmtId="3" fontId="124" fillId="0" borderId="0" xfId="0" applyNumberFormat="1" applyFont="1"/>
    <xf numFmtId="3" fontId="125" fillId="0" borderId="11" xfId="0" applyNumberFormat="1" applyFont="1" applyBorder="1" applyAlignment="1">
      <alignment horizontal="right"/>
    </xf>
    <xf numFmtId="41" fontId="125" fillId="0" borderId="11" xfId="114" applyFont="1" applyBorder="1" applyAlignment="1">
      <alignment horizontal="right"/>
    </xf>
    <xf numFmtId="3" fontId="131" fillId="0" borderId="0" xfId="0" applyNumberFormat="1" applyFont="1"/>
    <xf numFmtId="41" fontId="130" fillId="0" borderId="0" xfId="114" applyFont="1"/>
    <xf numFmtId="0" fontId="77" fillId="0" borderId="40" xfId="0" applyFont="1" applyBorder="1"/>
    <xf numFmtId="41" fontId="69" fillId="0" borderId="25" xfId="114" applyFont="1" applyBorder="1" applyAlignment="1">
      <alignment horizontal="right"/>
    </xf>
    <xf numFmtId="14" fontId="79" fillId="0" borderId="36" xfId="113" applyNumberFormat="1" applyFont="1" applyBorder="1" applyAlignment="1">
      <alignment horizontal="center" vertical="center" wrapText="1"/>
    </xf>
    <xf numFmtId="0" fontId="97" fillId="0" borderId="19" xfId="0" applyFont="1" applyBorder="1" applyAlignment="1">
      <alignment horizontal="center"/>
    </xf>
    <xf numFmtId="0" fontId="97" fillId="0" borderId="37" xfId="0" applyFont="1" applyBorder="1" applyAlignment="1">
      <alignment horizontal="center" wrapText="1"/>
    </xf>
    <xf numFmtId="0" fontId="97" fillId="0" borderId="38" xfId="0" applyFont="1" applyBorder="1" applyAlignment="1">
      <alignment horizontal="center"/>
    </xf>
    <xf numFmtId="0" fontId="97" fillId="0" borderId="37" xfId="0" applyFont="1" applyBorder="1" applyAlignment="1">
      <alignment horizontal="center"/>
    </xf>
    <xf numFmtId="0" fontId="97" fillId="0" borderId="39" xfId="0" applyFont="1" applyBorder="1" applyAlignment="1">
      <alignment horizontal="center"/>
    </xf>
    <xf numFmtId="0" fontId="97" fillId="0" borderId="38" xfId="0" applyFont="1" applyBorder="1" applyAlignment="1">
      <alignment horizontal="center" wrapText="1"/>
    </xf>
    <xf numFmtId="14" fontId="97" fillId="0" borderId="37" xfId="0" applyNumberFormat="1" applyFont="1" applyBorder="1" applyAlignment="1">
      <alignment horizontal="center" wrapText="1"/>
    </xf>
    <xf numFmtId="14" fontId="97" fillId="0" borderId="38" xfId="0" applyNumberFormat="1" applyFont="1" applyBorder="1" applyAlignment="1">
      <alignment horizontal="center" wrapText="1"/>
    </xf>
    <xf numFmtId="168" fontId="69" fillId="0" borderId="40" xfId="113" applyNumberFormat="1" applyFont="1" applyBorder="1"/>
    <xf numFmtId="41" fontId="69" fillId="0" borderId="41" xfId="114" applyFont="1" applyBorder="1" applyAlignment="1">
      <alignment horizontal="right"/>
    </xf>
    <xf numFmtId="41" fontId="69" fillId="0" borderId="42" xfId="114" applyFont="1" applyBorder="1" applyAlignment="1">
      <alignment horizontal="right"/>
    </xf>
    <xf numFmtId="41" fontId="69" fillId="0" borderId="43" xfId="114" applyFont="1" applyBorder="1" applyAlignment="1">
      <alignment horizontal="right"/>
    </xf>
    <xf numFmtId="41" fontId="69" fillId="0" borderId="44" xfId="114" applyFont="1" applyBorder="1" applyAlignment="1">
      <alignment horizontal="right"/>
    </xf>
    <xf numFmtId="41" fontId="97" fillId="0" borderId="41" xfId="114" applyFont="1" applyBorder="1" applyAlignment="1">
      <alignment horizontal="right"/>
    </xf>
    <xf numFmtId="41" fontId="97" fillId="0" borderId="42" xfId="114" applyFont="1" applyBorder="1" applyAlignment="1">
      <alignment horizontal="right"/>
    </xf>
    <xf numFmtId="168" fontId="132" fillId="0" borderId="40" xfId="113" applyNumberFormat="1" applyFont="1" applyBorder="1"/>
    <xf numFmtId="41" fontId="69" fillId="0" borderId="45" xfId="114" applyFont="1" applyBorder="1" applyAlignment="1">
      <alignment horizontal="right"/>
    </xf>
    <xf numFmtId="41" fontId="69" fillId="0" borderId="46" xfId="114" applyFont="1" applyBorder="1" applyAlignment="1">
      <alignment horizontal="right"/>
    </xf>
    <xf numFmtId="41" fontId="69" fillId="0" borderId="47" xfId="114" applyFont="1" applyBorder="1" applyAlignment="1">
      <alignment horizontal="right"/>
    </xf>
    <xf numFmtId="41" fontId="69" fillId="0" borderId="48" xfId="114" applyFont="1" applyBorder="1" applyAlignment="1">
      <alignment horizontal="right"/>
    </xf>
    <xf numFmtId="41" fontId="69" fillId="0" borderId="5" xfId="114" applyFont="1" applyBorder="1" applyAlignment="1">
      <alignment horizontal="right"/>
    </xf>
    <xf numFmtId="41" fontId="69" fillId="0" borderId="49" xfId="114" applyFont="1" applyBorder="1" applyAlignment="1">
      <alignment horizontal="right"/>
    </xf>
    <xf numFmtId="41" fontId="97" fillId="0" borderId="50" xfId="114" applyFont="1" applyBorder="1" applyAlignment="1">
      <alignment horizontal="right"/>
    </xf>
    <xf numFmtId="0" fontId="97" fillId="0" borderId="37" xfId="0" applyFont="1" applyBorder="1"/>
    <xf numFmtId="41" fontId="97" fillId="0" borderId="51" xfId="114" applyFont="1" applyBorder="1" applyAlignment="1">
      <alignment horizontal="right"/>
    </xf>
    <xf numFmtId="41" fontId="97" fillId="0" borderId="52" xfId="114" applyFont="1" applyBorder="1" applyAlignment="1">
      <alignment horizontal="right"/>
    </xf>
    <xf numFmtId="41" fontId="97" fillId="0" borderId="20" xfId="114" applyFont="1" applyBorder="1" applyAlignment="1">
      <alignment horizontal="right"/>
    </xf>
    <xf numFmtId="41" fontId="97" fillId="0" borderId="53" xfId="114" applyFont="1" applyBorder="1" applyAlignment="1">
      <alignment horizontal="right"/>
    </xf>
    <xf numFmtId="41" fontId="98" fillId="0" borderId="52" xfId="114" applyFont="1" applyBorder="1" applyAlignment="1">
      <alignment horizontal="right"/>
    </xf>
    <xf numFmtId="41" fontId="98" fillId="0" borderId="21" xfId="114" applyFont="1" applyBorder="1" applyAlignment="1">
      <alignment horizontal="right"/>
    </xf>
    <xf numFmtId="0" fontId="97" fillId="0" borderId="54" xfId="0" applyFont="1" applyBorder="1"/>
    <xf numFmtId="41" fontId="97" fillId="0" borderId="55" xfId="114" applyFont="1" applyBorder="1" applyAlignment="1">
      <alignment horizontal="right"/>
    </xf>
    <xf numFmtId="41" fontId="97" fillId="62" borderId="92" xfId="114" applyFont="1" applyFill="1" applyBorder="1" applyAlignment="1">
      <alignment horizontal="right"/>
    </xf>
    <xf numFmtId="0" fontId="77" fillId="0" borderId="0" xfId="0" applyFont="1" applyAlignment="1">
      <alignment horizontal="left" vertical="center"/>
    </xf>
    <xf numFmtId="41" fontId="77" fillId="0" borderId="0" xfId="114" applyFont="1" applyAlignment="1"/>
    <xf numFmtId="0" fontId="133" fillId="0" borderId="0" xfId="0" applyFont="1" applyAlignment="1">
      <alignment horizontal="left" vertical="center"/>
    </xf>
    <xf numFmtId="0" fontId="77" fillId="0" borderId="64" xfId="0" applyFont="1" applyBorder="1"/>
    <xf numFmtId="0" fontId="80" fillId="0" borderId="40" xfId="0" applyFont="1" applyBorder="1" applyAlignment="1">
      <alignment horizontal="left" vertical="center"/>
    </xf>
    <xf numFmtId="0" fontId="77" fillId="0" borderId="46" xfId="0" applyFont="1" applyBorder="1"/>
    <xf numFmtId="0" fontId="77" fillId="0" borderId="68" xfId="0" applyFont="1" applyBorder="1"/>
    <xf numFmtId="0" fontId="77" fillId="0" borderId="69" xfId="0" applyFont="1" applyBorder="1"/>
    <xf numFmtId="0" fontId="80" fillId="0" borderId="46"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40" xfId="0" applyFont="1" applyBorder="1" applyAlignment="1">
      <alignment horizontal="left" vertical="top"/>
    </xf>
    <xf numFmtId="0" fontId="77" fillId="0" borderId="25" xfId="0" applyFont="1" applyBorder="1" applyAlignment="1">
      <alignment horizontal="left" vertical="top"/>
    </xf>
    <xf numFmtId="0" fontId="134" fillId="0" borderId="13" xfId="0" applyFont="1" applyBorder="1" applyAlignment="1">
      <alignment horizontal="left" vertical="center"/>
    </xf>
    <xf numFmtId="0" fontId="134" fillId="0" borderId="12" xfId="0" applyFont="1" applyBorder="1" applyAlignment="1">
      <alignment horizontal="left" vertical="center"/>
    </xf>
    <xf numFmtId="3" fontId="134" fillId="0" borderId="25" xfId="0" applyNumberFormat="1"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3" fontId="83" fillId="0" borderId="25" xfId="0" applyNumberFormat="1" applyFont="1" applyBorder="1" applyAlignment="1">
      <alignment horizontal="left" vertical="center"/>
    </xf>
    <xf numFmtId="16" fontId="77" fillId="0" borderId="46"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3" fontId="83" fillId="0" borderId="34" xfId="0" applyNumberFormat="1" applyFont="1" applyBorder="1" applyAlignment="1">
      <alignment horizontal="left" vertical="center"/>
    </xf>
    <xf numFmtId="0" fontId="108" fillId="0" borderId="70" xfId="0" applyFont="1" applyBorder="1" applyAlignment="1">
      <alignment horizontal="left" vertical="center"/>
    </xf>
    <xf numFmtId="0" fontId="134" fillId="0" borderId="67" xfId="0" applyFont="1" applyBorder="1" applyAlignment="1">
      <alignment horizontal="left" vertical="center"/>
    </xf>
    <xf numFmtId="0" fontId="134" fillId="0" borderId="17" xfId="0" applyFont="1" applyBorder="1" applyAlignment="1">
      <alignment horizontal="left" vertical="center"/>
    </xf>
    <xf numFmtId="10" fontId="134" fillId="0" borderId="69" xfId="0" applyNumberFormat="1" applyFont="1" applyBorder="1" applyAlignment="1">
      <alignment horizontal="right" vertical="center"/>
    </xf>
    <xf numFmtId="10" fontId="134" fillId="0" borderId="46" xfId="0" applyNumberFormat="1" applyFont="1" applyBorder="1" applyAlignment="1">
      <alignment horizontal="right" vertical="center"/>
    </xf>
    <xf numFmtId="10" fontId="83" fillId="0" borderId="46" xfId="0" applyNumberFormat="1" applyFont="1" applyBorder="1" applyAlignment="1">
      <alignment horizontal="right" vertical="center"/>
    </xf>
    <xf numFmtId="0" fontId="77" fillId="0" borderId="66" xfId="0" applyFont="1" applyBorder="1" applyAlignment="1">
      <alignment horizontal="left" vertical="top"/>
    </xf>
    <xf numFmtId="0" fontId="77" fillId="0" borderId="71" xfId="0" applyFont="1" applyBorder="1"/>
    <xf numFmtId="0" fontId="77" fillId="0" borderId="89" xfId="0" applyFont="1" applyBorder="1" applyAlignment="1">
      <alignment horizontal="center" wrapText="1"/>
    </xf>
    <xf numFmtId="0" fontId="77" fillId="0" borderId="88" xfId="0" applyFont="1" applyBorder="1" applyAlignment="1">
      <alignment horizontal="center" wrapText="1"/>
    </xf>
    <xf numFmtId="0" fontId="77" fillId="0" borderId="78" xfId="0" applyFont="1" applyBorder="1" applyAlignment="1">
      <alignment horizontal="center" wrapText="1"/>
    </xf>
    <xf numFmtId="0" fontId="77" fillId="0" borderId="83" xfId="0" applyFont="1" applyBorder="1"/>
    <xf numFmtId="0" fontId="77" fillId="0" borderId="16" xfId="0" applyFont="1" applyBorder="1"/>
    <xf numFmtId="41" fontId="77" fillId="0" borderId="16" xfId="114" applyFont="1" applyBorder="1"/>
    <xf numFmtId="0" fontId="77" fillId="0" borderId="84" xfId="0" applyFont="1" applyBorder="1"/>
    <xf numFmtId="0" fontId="80" fillId="0" borderId="0" xfId="0" applyFont="1" applyAlignment="1">
      <alignment wrapText="1"/>
    </xf>
    <xf numFmtId="0" fontId="77" fillId="0" borderId="85" xfId="0" applyFont="1" applyBorder="1"/>
    <xf numFmtId="41" fontId="77" fillId="0" borderId="11" xfId="114" applyFont="1" applyBorder="1"/>
    <xf numFmtId="41" fontId="80" fillId="0" borderId="0" xfId="114" applyFont="1" applyAlignment="1"/>
    <xf numFmtId="0" fontId="83" fillId="0" borderId="85" xfId="0" applyFont="1" applyBorder="1"/>
    <xf numFmtId="0" fontId="83" fillId="0" borderId="11" xfId="0" applyFont="1" applyBorder="1"/>
    <xf numFmtId="41" fontId="83" fillId="0" borderId="11" xfId="114" applyFont="1" applyBorder="1"/>
    <xf numFmtId="0" fontId="83" fillId="0" borderId="11" xfId="114" applyNumberFormat="1" applyFont="1" applyBorder="1"/>
    <xf numFmtId="0" fontId="94" fillId="0" borderId="0" xfId="0" applyFont="1"/>
    <xf numFmtId="0" fontId="77" fillId="0" borderId="89" xfId="0" applyFont="1" applyBorder="1"/>
    <xf numFmtId="0" fontId="77" fillId="0" borderId="88" xfId="0" applyFont="1" applyBorder="1"/>
    <xf numFmtId="41" fontId="77" fillId="0" borderId="88" xfId="114" applyFont="1" applyBorder="1"/>
    <xf numFmtId="41" fontId="77" fillId="0" borderId="88" xfId="114" applyFont="1" applyFill="1" applyBorder="1"/>
    <xf numFmtId="0" fontId="77" fillId="0" borderId="78" xfId="0" applyFont="1" applyBorder="1"/>
    <xf numFmtId="0" fontId="80" fillId="0" borderId="65" xfId="0" applyFont="1" applyBorder="1" applyAlignment="1">
      <alignment horizontal="left"/>
    </xf>
    <xf numFmtId="0" fontId="77" fillId="0" borderId="63" xfId="0" applyFont="1" applyBorder="1" applyAlignment="1">
      <alignment horizontal="left"/>
    </xf>
    <xf numFmtId="0" fontId="77" fillId="0" borderId="63" xfId="0" applyFont="1" applyBorder="1"/>
    <xf numFmtId="41" fontId="77" fillId="0" borderId="16" xfId="0" applyNumberFormat="1" applyFont="1" applyBorder="1"/>
    <xf numFmtId="2" fontId="77" fillId="0" borderId="84" xfId="114" applyNumberFormat="1" applyFont="1" applyBorder="1"/>
    <xf numFmtId="41" fontId="77" fillId="0" borderId="11" xfId="0" applyNumberFormat="1" applyFont="1" applyBorder="1"/>
    <xf numFmtId="41" fontId="77" fillId="0" borderId="88" xfId="0" applyNumberFormat="1" applyFont="1" applyBorder="1"/>
    <xf numFmtId="2" fontId="77" fillId="0" borderId="78" xfId="0" applyNumberFormat="1" applyFont="1" applyBorder="1"/>
    <xf numFmtId="0" fontId="136" fillId="49" borderId="0" xfId="92" applyFont="1"/>
    <xf numFmtId="14" fontId="136" fillId="49" borderId="0" xfId="92" applyNumberFormat="1" applyFont="1"/>
    <xf numFmtId="0" fontId="136" fillId="46" borderId="0" xfId="87" applyFont="1"/>
    <xf numFmtId="14" fontId="136" fillId="46" borderId="0" xfId="87" applyNumberFormat="1" applyFont="1"/>
    <xf numFmtId="0" fontId="83" fillId="0" borderId="0" xfId="0" applyFont="1" applyAlignment="1">
      <alignment horizontal="left"/>
    </xf>
    <xf numFmtId="0" fontId="80" fillId="0" borderId="52"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41" fontId="94" fillId="0" borderId="0" xfId="114" applyFont="1"/>
    <xf numFmtId="173" fontId="94" fillId="0" borderId="0" xfId="0" applyNumberFormat="1" applyFont="1"/>
    <xf numFmtId="0" fontId="98" fillId="0" borderId="117" xfId="0" applyFont="1" applyBorder="1"/>
    <xf numFmtId="41" fontId="98" fillId="0" borderId="118" xfId="114" applyFont="1" applyBorder="1"/>
    <xf numFmtId="0" fontId="137" fillId="65" borderId="117" xfId="0" applyFont="1" applyFill="1" applyBorder="1"/>
    <xf numFmtId="41" fontId="137" fillId="65" borderId="118" xfId="114" applyFont="1" applyFill="1" applyBorder="1"/>
    <xf numFmtId="0" fontId="96" fillId="0" borderId="117" xfId="0" applyFont="1" applyBorder="1"/>
    <xf numFmtId="41" fontId="96" fillId="0" borderId="118" xfId="114" applyFont="1" applyBorder="1"/>
    <xf numFmtId="0" fontId="96" fillId="65" borderId="117" xfId="0" applyFont="1" applyFill="1" applyBorder="1"/>
    <xf numFmtId="41" fontId="96" fillId="65" borderId="118" xfId="114" applyFont="1" applyFill="1" applyBorder="1"/>
    <xf numFmtId="0" fontId="137" fillId="0" borderId="117" xfId="0" applyFont="1" applyBorder="1"/>
    <xf numFmtId="41" fontId="137" fillId="0" borderId="118" xfId="114" applyFont="1" applyBorder="1"/>
    <xf numFmtId="41" fontId="94" fillId="0" borderId="0" xfId="0" applyNumberFormat="1" applyFont="1"/>
    <xf numFmtId="0" fontId="140" fillId="0" borderId="0" xfId="0" applyFont="1" applyAlignment="1">
      <alignment horizontal="center" vertical="center" wrapText="1"/>
    </xf>
    <xf numFmtId="0" fontId="112" fillId="0" borderId="11" xfId="0" applyFont="1" applyBorder="1" applyAlignment="1">
      <alignment horizontal="left"/>
    </xf>
    <xf numFmtId="41" fontId="112" fillId="0" borderId="11" xfId="114" applyFont="1" applyFill="1" applyBorder="1" applyAlignment="1"/>
    <xf numFmtId="172" fontId="0" fillId="0" borderId="11" xfId="114" applyNumberFormat="1" applyFont="1" applyFill="1" applyBorder="1" applyAlignment="1"/>
    <xf numFmtId="172" fontId="75" fillId="0" borderId="11" xfId="114" applyNumberFormat="1" applyFont="1" applyFill="1" applyBorder="1" applyAlignment="1"/>
    <xf numFmtId="0" fontId="141" fillId="0" borderId="0" xfId="0" applyFont="1"/>
    <xf numFmtId="172" fontId="0" fillId="0" borderId="0" xfId="0" applyNumberFormat="1"/>
    <xf numFmtId="172" fontId="141" fillId="0" borderId="0" xfId="0" applyNumberFormat="1" applyFont="1"/>
    <xf numFmtId="172" fontId="98" fillId="0" borderId="11" xfId="0" applyNumberFormat="1" applyFont="1" applyBorder="1" applyAlignment="1">
      <alignment horizontal="center" vertical="center"/>
    </xf>
    <xf numFmtId="172" fontId="75" fillId="0" borderId="11" xfId="0" applyNumberFormat="1" applyFont="1" applyBorder="1" applyAlignment="1">
      <alignment horizontal="center" vertical="center"/>
    </xf>
    <xf numFmtId="172" fontId="0" fillId="0" borderId="11" xfId="114" applyNumberFormat="1" applyFont="1" applyBorder="1"/>
    <xf numFmtId="172" fontId="0" fillId="0" borderId="17" xfId="114" applyNumberFormat="1" applyFont="1" applyBorder="1"/>
    <xf numFmtId="172" fontId="0" fillId="0" borderId="11" xfId="114" applyNumberFormat="1" applyFont="1" applyBorder="1" applyAlignment="1">
      <alignment vertical="center"/>
    </xf>
    <xf numFmtId="172" fontId="75" fillId="0" borderId="11" xfId="0" applyNumberFormat="1" applyFont="1" applyBorder="1"/>
    <xf numFmtId="172" fontId="0" fillId="0" borderId="0" xfId="114" applyNumberFormat="1" applyFont="1"/>
    <xf numFmtId="172" fontId="75" fillId="0" borderId="11" xfId="0" applyNumberFormat="1" applyFont="1" applyBorder="1" applyAlignment="1">
      <alignment horizontal="center" vertical="center" wrapText="1"/>
    </xf>
    <xf numFmtId="172" fontId="0" fillId="0" borderId="11" xfId="114" applyNumberFormat="1" applyFont="1" applyBorder="1" applyAlignment="1">
      <alignment horizontal="right"/>
    </xf>
    <xf numFmtId="172" fontId="75" fillId="0" borderId="11" xfId="114" applyNumberFormat="1" applyFont="1" applyBorder="1" applyAlignment="1">
      <alignment horizontal="right"/>
    </xf>
    <xf numFmtId="172" fontId="50" fillId="0" borderId="11" xfId="114" applyNumberFormat="1" applyFont="1" applyBorder="1" applyAlignment="1">
      <alignment vertical="center"/>
    </xf>
    <xf numFmtId="172" fontId="50" fillId="0" borderId="11" xfId="114" applyNumberFormat="1" applyFont="1" applyFill="1" applyBorder="1" applyAlignment="1"/>
    <xf numFmtId="172" fontId="112" fillId="0" borderId="11" xfId="114" applyNumberFormat="1" applyFont="1" applyBorder="1" applyAlignment="1">
      <alignment horizontal="right"/>
    </xf>
    <xf numFmtId="172" fontId="50" fillId="0" borderId="11" xfId="114" applyNumberFormat="1" applyFont="1" applyBorder="1" applyAlignment="1">
      <alignment horizontal="right"/>
    </xf>
    <xf numFmtId="165" fontId="0" fillId="0" borderId="0" xfId="0" applyNumberFormat="1"/>
    <xf numFmtId="190" fontId="94" fillId="0" borderId="0" xfId="114" applyNumberFormat="1" applyFont="1"/>
    <xf numFmtId="188" fontId="142" fillId="58" borderId="11" xfId="247" applyNumberFormat="1" applyFont="1" applyFill="1" applyBorder="1"/>
    <xf numFmtId="41" fontId="1" fillId="0" borderId="0" xfId="114" applyFont="1"/>
    <xf numFmtId="164" fontId="96" fillId="0" borderId="11" xfId="114" applyNumberFormat="1" applyFont="1" applyFill="1" applyBorder="1" applyAlignment="1">
      <alignment horizontal="left" wrapText="1"/>
    </xf>
    <xf numFmtId="191" fontId="0" fillId="0" borderId="0" xfId="114" applyNumberFormat="1" applyFont="1" applyFill="1" applyAlignment="1">
      <alignment wrapText="1"/>
    </xf>
    <xf numFmtId="14" fontId="96" fillId="0" borderId="17" xfId="0" applyNumberFormat="1" applyFont="1" applyBorder="1" applyAlignment="1">
      <alignment horizontal="center" vertical="center" wrapText="1"/>
    </xf>
    <xf numFmtId="41" fontId="143" fillId="0" borderId="11" xfId="114" applyFont="1" applyBorder="1" applyAlignment="1"/>
    <xf numFmtId="41" fontId="143" fillId="0" borderId="11" xfId="114" applyFont="1" applyBorder="1" applyAlignment="1">
      <alignment horizontal="right"/>
    </xf>
    <xf numFmtId="0" fontId="143" fillId="0" borderId="0" xfId="0" applyFont="1"/>
    <xf numFmtId="41" fontId="143" fillId="0" borderId="0" xfId="114" applyFont="1" applyBorder="1" applyAlignment="1"/>
    <xf numFmtId="41" fontId="144" fillId="0" borderId="11" xfId="114" applyFont="1" applyBorder="1" applyAlignment="1"/>
    <xf numFmtId="41" fontId="143" fillId="0" borderId="11" xfId="114" applyFont="1" applyFill="1" applyBorder="1" applyAlignment="1">
      <alignment horizontal="right"/>
    </xf>
    <xf numFmtId="4" fontId="143" fillId="0" borderId="0" xfId="0" applyNumberFormat="1" applyFont="1"/>
    <xf numFmtId="41" fontId="143" fillId="0" borderId="0" xfId="114" applyFont="1"/>
    <xf numFmtId="41" fontId="115" fillId="0" borderId="0" xfId="0" applyNumberFormat="1" applyFont="1"/>
    <xf numFmtId="0" fontId="79" fillId="57" borderId="19" xfId="0" applyFont="1" applyFill="1" applyBorder="1" applyAlignment="1">
      <alignment horizontal="center" vertical="center"/>
    </xf>
    <xf numFmtId="0" fontId="79" fillId="57" borderId="93" xfId="0" applyFont="1" applyFill="1" applyBorder="1" applyAlignment="1">
      <alignment horizontal="center" vertical="center"/>
    </xf>
    <xf numFmtId="14" fontId="136" fillId="63" borderId="19" xfId="0" applyNumberFormat="1" applyFont="1" applyFill="1" applyBorder="1" applyAlignment="1">
      <alignment horizontal="center"/>
    </xf>
    <xf numFmtId="14" fontId="136" fillId="63" borderId="21" xfId="0" applyNumberFormat="1" applyFont="1" applyFill="1" applyBorder="1" applyAlignment="1">
      <alignment horizontal="center"/>
    </xf>
    <xf numFmtId="0" fontId="80" fillId="0" borderId="0" xfId="0" applyFont="1" applyAlignment="1">
      <alignment horizontal="center" vertical="center"/>
    </xf>
    <xf numFmtId="0" fontId="80" fillId="0" borderId="65" xfId="0" applyFont="1" applyBorder="1" applyAlignment="1">
      <alignment horizontal="left" vertical="center"/>
    </xf>
    <xf numFmtId="0" fontId="80" fillId="0" borderId="95" xfId="0" applyFont="1" applyBorder="1" applyAlignment="1">
      <alignment horizontal="left" vertical="center"/>
    </xf>
    <xf numFmtId="0" fontId="80" fillId="0" borderId="40" xfId="0" applyFont="1" applyBorder="1" applyAlignment="1">
      <alignment horizontal="left" vertical="center"/>
    </xf>
    <xf numFmtId="0" fontId="80" fillId="0" borderId="25" xfId="0" applyFont="1" applyBorder="1" applyAlignment="1">
      <alignment horizontal="left" vertical="center"/>
    </xf>
    <xf numFmtId="0" fontId="80" fillId="0" borderId="60" xfId="0" applyFont="1" applyBorder="1" applyAlignment="1">
      <alignment horizontal="left" vertical="center"/>
    </xf>
    <xf numFmtId="0" fontId="80" fillId="0" borderId="34" xfId="0" applyFont="1" applyBorder="1" applyAlignment="1">
      <alignment horizontal="left" vertical="center"/>
    </xf>
    <xf numFmtId="0" fontId="80" fillId="0" borderId="63" xfId="0" applyFont="1" applyBorder="1" applyAlignment="1">
      <alignment horizontal="left" vertical="center"/>
    </xf>
    <xf numFmtId="0" fontId="80" fillId="0" borderId="0" xfId="0" applyFont="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80" fillId="0" borderId="15" xfId="0" applyFont="1" applyBorder="1" applyAlignment="1">
      <alignment horizontal="left" vertical="center"/>
    </xf>
    <xf numFmtId="0" fontId="80" fillId="0" borderId="94" xfId="0" applyFont="1" applyBorder="1" applyAlignment="1">
      <alignment horizontal="left" vertical="center"/>
    </xf>
    <xf numFmtId="0" fontId="80" fillId="0" borderId="91" xfId="0" applyFont="1" applyBorder="1" applyAlignment="1">
      <alignment horizontal="left" vertical="center"/>
    </xf>
    <xf numFmtId="0" fontId="80" fillId="0" borderId="90" xfId="0" applyFont="1" applyBorder="1" applyAlignment="1">
      <alignment horizontal="left" vertical="center"/>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77" fillId="0" borderId="40" xfId="0" applyFont="1" applyBorder="1" applyAlignment="1">
      <alignment horizontal="left" vertical="top"/>
    </xf>
    <xf numFmtId="0" fontId="77" fillId="0" borderId="25" xfId="0" applyFont="1" applyBorder="1" applyAlignment="1">
      <alignment horizontal="left" vertical="top"/>
    </xf>
    <xf numFmtId="0" fontId="77" fillId="0" borderId="15" xfId="0" applyFont="1" applyBorder="1" applyAlignment="1">
      <alignment horizontal="left" vertical="center"/>
    </xf>
    <xf numFmtId="0" fontId="135" fillId="0" borderId="0" xfId="0" applyFont="1" applyAlignment="1">
      <alignment horizontal="left" vertical="center"/>
    </xf>
    <xf numFmtId="0" fontId="77" fillId="0" borderId="0" xfId="0" applyFont="1" applyAlignment="1">
      <alignment horizontal="left" vertical="center"/>
    </xf>
    <xf numFmtId="0" fontId="77" fillId="0" borderId="66" xfId="0" applyFont="1" applyBorder="1" applyAlignment="1">
      <alignment horizontal="left" vertical="top"/>
    </xf>
    <xf numFmtId="0" fontId="77" fillId="0" borderId="65" xfId="0" applyFont="1" applyBorder="1" applyAlignment="1">
      <alignment horizontal="left" vertical="center"/>
    </xf>
    <xf numFmtId="0" fontId="77" fillId="0" borderId="63" xfId="0" applyFont="1" applyBorder="1" applyAlignment="1">
      <alignment horizontal="left" vertical="center"/>
    </xf>
    <xf numFmtId="0" fontId="77" fillId="0" borderId="40" xfId="0" applyFont="1" applyBorder="1" applyAlignment="1">
      <alignment horizontal="left" vertical="center" wrapText="1"/>
    </xf>
    <xf numFmtId="0" fontId="77" fillId="0" borderId="0" xfId="0" applyFont="1" applyAlignment="1">
      <alignment horizontal="left" vertical="center" wrapText="1"/>
    </xf>
    <xf numFmtId="0" fontId="80" fillId="0" borderId="65" xfId="0" applyFont="1" applyBorder="1" applyAlignment="1">
      <alignment horizontal="center"/>
    </xf>
    <xf numFmtId="0" fontId="80" fillId="0" borderId="63" xfId="0" applyFont="1" applyBorder="1" applyAlignment="1">
      <alignment horizontal="center"/>
    </xf>
    <xf numFmtId="0" fontId="80" fillId="0" borderId="64"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77" fillId="0" borderId="40" xfId="0" applyFont="1" applyBorder="1" applyAlignment="1">
      <alignment horizontal="left" vertical="center"/>
    </xf>
    <xf numFmtId="0" fontId="80" fillId="0" borderId="66" xfId="0" applyFont="1" applyBorder="1" applyAlignment="1">
      <alignment horizontal="left" vertical="center"/>
    </xf>
    <xf numFmtId="0" fontId="80" fillId="0" borderId="5" xfId="0"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95" fillId="0" borderId="63" xfId="0" applyFont="1" applyBorder="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79" fillId="0" borderId="0" xfId="0" applyFont="1" applyAlignment="1">
      <alignment horizontal="center" vertical="center" wrapText="1"/>
    </xf>
    <xf numFmtId="0" fontId="0" fillId="0" borderId="63"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3" xfId="0" applyFont="1" applyBorder="1" applyAlignment="1">
      <alignment horizontal="center" vertical="center"/>
    </xf>
    <xf numFmtId="0" fontId="97" fillId="0" borderId="96" xfId="0" applyFont="1" applyBorder="1" applyAlignment="1">
      <alignment horizontal="center" vertical="center"/>
    </xf>
    <xf numFmtId="0" fontId="0" fillId="0" borderId="0" xfId="0" applyAlignment="1">
      <alignment horizontal="center" vertical="center"/>
    </xf>
    <xf numFmtId="14" fontId="125" fillId="0" borderId="11" xfId="0" applyNumberFormat="1" applyFont="1" applyBorder="1" applyAlignment="1">
      <alignment horizontal="center"/>
    </xf>
    <xf numFmtId="0" fontId="125" fillId="0" borderId="11" xfId="0" applyFont="1" applyBorder="1" applyAlignment="1">
      <alignment horizontal="center"/>
    </xf>
    <xf numFmtId="0" fontId="125" fillId="0" borderId="65" xfId="0" applyFont="1" applyBorder="1" applyAlignment="1">
      <alignment horizontal="center"/>
    </xf>
    <xf numFmtId="0" fontId="125" fillId="0" borderId="63" xfId="0" applyFont="1" applyBorder="1" applyAlignment="1">
      <alignment horizontal="center"/>
    </xf>
    <xf numFmtId="0" fontId="125" fillId="0" borderId="64" xfId="0" applyFont="1" applyBorder="1" applyAlignment="1">
      <alignment horizontal="center"/>
    </xf>
    <xf numFmtId="0" fontId="125" fillId="0" borderId="66" xfId="0" applyFont="1" applyBorder="1" applyAlignment="1">
      <alignment horizontal="center"/>
    </xf>
    <xf numFmtId="0" fontId="125" fillId="0" borderId="5" xfId="0" applyFont="1" applyBorder="1" applyAlignment="1">
      <alignment horizontal="center"/>
    </xf>
    <xf numFmtId="0" fontId="125" fillId="0" borderId="71" xfId="0" applyFont="1" applyBorder="1" applyAlignment="1">
      <alignment horizontal="center"/>
    </xf>
    <xf numFmtId="0" fontId="125" fillId="0" borderId="0" xfId="0" applyFont="1" applyAlignment="1">
      <alignment horizontal="center" vertic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4" borderId="22" xfId="0" applyFont="1" applyFill="1" applyBorder="1" applyAlignment="1">
      <alignment horizontal="center" vertical="center"/>
    </xf>
    <xf numFmtId="0" fontId="110" fillId="64" borderId="23" xfId="0" applyFont="1" applyFill="1" applyBorder="1" applyAlignment="1">
      <alignment horizontal="center" vertical="center"/>
    </xf>
    <xf numFmtId="0" fontId="110" fillId="64" borderId="18" xfId="0" applyFont="1" applyFill="1" applyBorder="1" applyAlignment="1">
      <alignment horizontal="center" vertical="center"/>
    </xf>
    <xf numFmtId="0" fontId="110" fillId="64" borderId="67" xfId="0" applyFont="1" applyFill="1" applyBorder="1" applyAlignment="1">
      <alignment horizontal="center" vertical="center"/>
    </xf>
    <xf numFmtId="0" fontId="110" fillId="64" borderId="90" xfId="0" applyFont="1" applyFill="1" applyBorder="1" applyAlignment="1">
      <alignment horizontal="center" vertical="center"/>
    </xf>
    <xf numFmtId="0" fontId="110" fillId="64" borderId="91" xfId="0" applyFont="1" applyFill="1" applyBorder="1" applyAlignment="1">
      <alignment horizontal="center" vertical="center"/>
    </xf>
    <xf numFmtId="0" fontId="75" fillId="0" borderId="0" xfId="0" applyFont="1" applyAlignment="1">
      <alignment horizontal="center"/>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75" fillId="0" borderId="11" xfId="0" applyFont="1" applyBorder="1" applyAlignment="1">
      <alignment horizontal="center" vertical="center" wrapText="1"/>
    </xf>
    <xf numFmtId="41" fontId="75" fillId="0" borderId="11" xfId="114" applyFont="1" applyFill="1" applyBorder="1" applyAlignment="1">
      <alignment horizontal="right" vertical="center" wrapText="1"/>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xf numFmtId="0" fontId="115" fillId="0" borderId="0" xfId="0" applyFont="1" applyAlignment="1">
      <alignment horizontal="left"/>
    </xf>
    <xf numFmtId="0" fontId="115" fillId="0" borderId="0" xfId="0" applyFont="1"/>
    <xf numFmtId="41" fontId="115" fillId="0" borderId="0" xfId="114" applyFont="1"/>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10/relationships/person" Target="persons/person.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1" Type="http://schemas.openxmlformats.org/officeDocument/2006/relationships/image" Target="../media/image9.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8.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24848</xdr:colOff>
      <xdr:row>0</xdr:row>
      <xdr:rowOff>132521</xdr:rowOff>
    </xdr:from>
    <xdr:to>
      <xdr:col>1</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121920</xdr:colOff>
      <xdr:row>0</xdr:row>
      <xdr:rowOff>106680</xdr:rowOff>
    </xdr:from>
    <xdr:to>
      <xdr:col>2</xdr:col>
      <xdr:colOff>441960</xdr:colOff>
      <xdr:row>2</xdr:row>
      <xdr:rowOff>105410</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1920" y="106680"/>
          <a:ext cx="149352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1562100</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0"/>
          <a:ext cx="1485900" cy="594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853440</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positivapy-my.sharepoint.com/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inpositivapy-my.sharepoint.com/Users/sadypereira/Library/CloudStorage/OneDrive-Inpositiva/10.Investor%20SA/Contabilidad/Conformaciones%20de%20Cuentas%20Contables/5.Conformaciones%202022/12.%20COMPOSICION%20FINAL%20DICIEMBRE.xlsx?16A5DF41" TargetMode="External"/><Relationship Id="rId1" Type="http://schemas.openxmlformats.org/officeDocument/2006/relationships/externalLinkPath" Target="file:///\\16A5DF41\12.%20COMPOSICION%20FINAL%20DICIEMBRE.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onformaciones%20de%20Cuentas%20Contables/4.Conformaciones%202021/Diciembre%202021/12.%20COMPOSICION%20FINAL%20DICIEMBRE%20SIN%20IRE.xlsx?85819AEE" TargetMode="External"/><Relationship Id="rId1" Type="http://schemas.openxmlformats.org/officeDocument/2006/relationships/externalLinkPath" Target="file:///\\85819AEE\12.%20COMPOSICION%20FINAL%20DICIEMBRE%20SIN%20I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er/OneDrive%20-%20Inpositiva/10.Investor%20SA/Contabilidad/Conformaciones%20de%20Cuentas%20Contables/Conformaciones%202022/09.%20COMPOSICION%20FINAL%20SETIEMBRE%20(0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0.Investor%20SA/Contabilidad/CNV_EEFF_Informes/2021/Balances%20Basicos%20Diciembre%202021/Investor%20CBSA_EEFF%2031.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UESTO A PAGAR"/>
      <sheetName val="CALCULO DE IMP.RENTA"/>
      <sheetName val="EEFF "/>
      <sheetName val="EERR "/>
      <sheetName val="1010101 RECAUDACIONES A DEP ML"/>
      <sheetName val="1010102 CAJA"/>
      <sheetName val="1010102 RECAUDACIONES A DEP ME"/>
      <sheetName val="101010201 CAJA"/>
      <sheetName val="101010301 FONDO FIJO"/>
      <sheetName val="1010104 BANCO OPERACIONES"/>
      <sheetName val="1010105 BANCOS ADMINISTRATIVOS"/>
      <sheetName val="BROKER "/>
      <sheetName val="RESUMEN PORTAFOLIO"/>
      <sheetName val="Bonos $"/>
      <sheetName val="BONOS REPOS GS"/>
      <sheetName val="CDA GS REPOS"/>
      <sheetName val="CDA GS"/>
      <sheetName val="CDA GS GARANTIA (2)"/>
      <sheetName val="Bonos$"/>
      <sheetName val="CDA $ - REPOS"/>
      <sheetName val="CDA $ BVAPASA"/>
      <sheetName val="ACCIONES"/>
      <sheetName val="Repos Pendientes 2022"/>
      <sheetName val="Filtro Clientes SSP"/>
      <sheetName val="1010301 CLIENTES ML"/>
      <sheetName val="1010302 CLIENTES ME"/>
      <sheetName val="DOCUM A COBRAR OP PROPIAS ML"/>
      <sheetName val="101030103 DOC A COB OP PR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 PROVEED ME"/>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2"/>
      <sheetName val="BIENES INTANGIBLES 2022"/>
      <sheetName val="09_Acreedores x Intemed Gs"/>
      <sheetName val="201010202 DOC POR OP PROPIAS ME"/>
      <sheetName val="201010301 CTAS A PAGAR ER ML"/>
      <sheetName val="201010302 CTAS A PAGAR ER ME"/>
      <sheetName val="201010102 DOC POR OP PROPIAS ML"/>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12"/>
    </sheetNames>
    <sheetDataSet>
      <sheetData sheetId="0" refreshError="1"/>
      <sheetData sheetId="1" refreshError="1"/>
      <sheetData sheetId="2" refreshError="1">
        <row r="7">
          <cell r="B7">
            <v>-333850</v>
          </cell>
        </row>
        <row r="9">
          <cell r="B9">
            <v>1000000</v>
          </cell>
        </row>
        <row r="11">
          <cell r="B11">
            <v>-25870240161</v>
          </cell>
        </row>
        <row r="13">
          <cell r="B13">
            <v>-6700084060</v>
          </cell>
        </row>
        <row r="16">
          <cell r="B16">
            <v>-13720778430</v>
          </cell>
        </row>
        <row r="18">
          <cell r="B18">
            <v>172947346</v>
          </cell>
        </row>
        <row r="21">
          <cell r="B21">
            <v>32187148</v>
          </cell>
        </row>
        <row r="22">
          <cell r="B22">
            <v>32187148</v>
          </cell>
        </row>
        <row r="24">
          <cell r="B24">
            <v>29291601</v>
          </cell>
        </row>
        <row r="26">
          <cell r="B26">
            <v>29291600</v>
          </cell>
        </row>
        <row r="28">
          <cell r="B28">
            <v>250000000</v>
          </cell>
        </row>
        <row r="30">
          <cell r="B30">
            <v>2738180000</v>
          </cell>
        </row>
        <row r="32">
          <cell r="B32">
            <v>119527107358</v>
          </cell>
        </row>
        <row r="35">
          <cell r="B35">
            <v>36293950671</v>
          </cell>
        </row>
        <row r="36">
          <cell r="B36">
            <v>732290000</v>
          </cell>
        </row>
        <row r="37">
          <cell r="B37">
            <v>2107454994</v>
          </cell>
        </row>
        <row r="39">
          <cell r="B39">
            <v>4900143929</v>
          </cell>
        </row>
        <row r="41">
          <cell r="B41">
            <v>1545227256</v>
          </cell>
        </row>
        <row r="43">
          <cell r="B43">
            <v>16444238997</v>
          </cell>
        </row>
        <row r="44">
          <cell r="B44">
            <v>11562349064</v>
          </cell>
        </row>
        <row r="45">
          <cell r="B45">
            <v>309811468</v>
          </cell>
        </row>
        <row r="46">
          <cell r="B46">
            <v>4572078465</v>
          </cell>
        </row>
        <row r="47">
          <cell r="B47">
            <v>2549383190</v>
          </cell>
        </row>
        <row r="49">
          <cell r="B49">
            <v>2056310212</v>
          </cell>
        </row>
        <row r="50">
          <cell r="B50">
            <v>156763362</v>
          </cell>
        </row>
        <row r="51">
          <cell r="B51">
            <v>58594034</v>
          </cell>
        </row>
        <row r="52">
          <cell r="B52">
            <v>131736927</v>
          </cell>
        </row>
        <row r="54">
          <cell r="B54">
            <v>88868078</v>
          </cell>
        </row>
        <row r="55">
          <cell r="B55">
            <v>145978655</v>
          </cell>
        </row>
        <row r="57">
          <cell r="B57">
            <v>3200000</v>
          </cell>
        </row>
        <row r="58">
          <cell r="B58">
            <v>3200000</v>
          </cell>
        </row>
        <row r="60">
          <cell r="B60">
            <v>3260934025</v>
          </cell>
        </row>
        <row r="61">
          <cell r="B61">
            <v>1500000000</v>
          </cell>
        </row>
        <row r="62">
          <cell r="B62">
            <v>1379798974</v>
          </cell>
        </row>
        <row r="63">
          <cell r="B63">
            <v>381135050</v>
          </cell>
        </row>
        <row r="65">
          <cell r="B65">
            <v>7548944</v>
          </cell>
        </row>
        <row r="66">
          <cell r="B66">
            <v>354820990</v>
          </cell>
        </row>
        <row r="67">
          <cell r="B67">
            <v>893220875</v>
          </cell>
        </row>
        <row r="70">
          <cell r="B70">
            <v>56087500000</v>
          </cell>
        </row>
        <row r="76">
          <cell r="B76">
            <v>47451703</v>
          </cell>
        </row>
        <row r="79">
          <cell r="B79">
            <v>1002000000</v>
          </cell>
        </row>
        <row r="80">
          <cell r="B80">
            <v>4000000000</v>
          </cell>
        </row>
        <row r="81">
          <cell r="B81">
            <v>12118883944</v>
          </cell>
        </row>
        <row r="82">
          <cell r="B82">
            <v>12102212443</v>
          </cell>
          <cell r="C82">
            <v>12102212443</v>
          </cell>
        </row>
        <row r="83">
          <cell r="B83">
            <v>210957210</v>
          </cell>
          <cell r="C83">
            <v>210957210</v>
          </cell>
        </row>
        <row r="84">
          <cell r="B84">
            <v>489067851</v>
          </cell>
          <cell r="C84">
            <v>487067851</v>
          </cell>
        </row>
        <row r="85">
          <cell r="B85">
            <v>439474812</v>
          </cell>
          <cell r="C85">
            <v>387212086</v>
          </cell>
        </row>
        <row r="86">
          <cell r="B86">
            <v>31158573</v>
          </cell>
          <cell r="C86">
            <v>31158573</v>
          </cell>
        </row>
        <row r="87">
          <cell r="B87">
            <v>165107727</v>
          </cell>
          <cell r="C87">
            <v>61154819.479999997</v>
          </cell>
        </row>
        <row r="88">
          <cell r="B88">
            <v>11010456</v>
          </cell>
          <cell r="C88">
            <v>11010456</v>
          </cell>
        </row>
        <row r="89">
          <cell r="B89">
            <v>-1330105128</v>
          </cell>
        </row>
        <row r="91">
          <cell r="B91">
            <v>79174642</v>
          </cell>
        </row>
        <row r="92">
          <cell r="B92">
            <v>1981449298</v>
          </cell>
        </row>
        <row r="93">
          <cell r="B93">
            <v>27866433</v>
          </cell>
        </row>
        <row r="94">
          <cell r="B94">
            <v>104084949</v>
          </cell>
        </row>
        <row r="95">
          <cell r="B95">
            <v>76495056</v>
          </cell>
        </row>
        <row r="96">
          <cell r="B96">
            <v>1407421152</v>
          </cell>
        </row>
        <row r="97">
          <cell r="B97">
            <v>4448595000</v>
          </cell>
        </row>
        <row r="98">
          <cell r="B98">
            <v>-3935238148</v>
          </cell>
        </row>
        <row r="105">
          <cell r="B105">
            <v>11009430</v>
          </cell>
        </row>
        <row r="107">
          <cell r="B107">
            <v>26488261643</v>
          </cell>
        </row>
        <row r="109">
          <cell r="B109">
            <v>16345333740</v>
          </cell>
        </row>
        <row r="110">
          <cell r="B110">
            <v>1538424132</v>
          </cell>
        </row>
        <row r="111">
          <cell r="B111">
            <v>458172695</v>
          </cell>
        </row>
        <row r="112">
          <cell r="B112">
            <v>1080251437</v>
          </cell>
        </row>
        <row r="113">
          <cell r="B113">
            <v>101374762277</v>
          </cell>
        </row>
        <row r="115">
          <cell r="B115">
            <v>35680856632</v>
          </cell>
        </row>
        <row r="122">
          <cell r="B122">
            <v>86806200</v>
          </cell>
        </row>
        <row r="127">
          <cell r="B127">
            <v>61831475</v>
          </cell>
        </row>
        <row r="129">
          <cell r="B129">
            <v>13206527459</v>
          </cell>
        </row>
        <row r="133">
          <cell r="B133">
            <v>14334429</v>
          </cell>
        </row>
        <row r="138">
          <cell r="B138">
            <v>42764000001</v>
          </cell>
        </row>
        <row r="142">
          <cell r="B142">
            <v>8933184</v>
          </cell>
        </row>
        <row r="144">
          <cell r="B144">
            <v>1546573343</v>
          </cell>
        </row>
        <row r="146">
          <cell r="B146">
            <v>151000000</v>
          </cell>
        </row>
        <row r="149">
          <cell r="B149">
            <v>241757977</v>
          </cell>
        </row>
      </sheetData>
      <sheetData sheetId="3" refreshError="1">
        <row r="4">
          <cell r="B4">
            <v>469163311040</v>
          </cell>
        </row>
        <row r="5">
          <cell r="B5">
            <v>467982252409</v>
          </cell>
        </row>
        <row r="6">
          <cell r="B6">
            <v>1176827505</v>
          </cell>
        </row>
        <row r="12">
          <cell r="B12">
            <v>1675476573</v>
          </cell>
        </row>
        <row r="13">
          <cell r="B13">
            <v>504342614</v>
          </cell>
        </row>
        <row r="14">
          <cell r="B14">
            <v>5703325</v>
          </cell>
        </row>
        <row r="16">
          <cell r="B16">
            <v>439976124028</v>
          </cell>
        </row>
        <row r="22">
          <cell r="B22">
            <v>6900013</v>
          </cell>
        </row>
        <row r="23">
          <cell r="B23">
            <v>2566070179</v>
          </cell>
        </row>
        <row r="24">
          <cell r="B24">
            <v>23432781</v>
          </cell>
        </row>
        <row r="25">
          <cell r="B25">
            <v>4234110900</v>
          </cell>
        </row>
        <row r="26">
          <cell r="B26">
            <v>2165346202</v>
          </cell>
        </row>
        <row r="27">
          <cell r="B27">
            <v>14467000000</v>
          </cell>
        </row>
        <row r="29">
          <cell r="B29">
            <v>1180918289</v>
          </cell>
        </row>
        <row r="34">
          <cell r="B34">
            <v>1181058631</v>
          </cell>
        </row>
        <row r="39">
          <cell r="B39">
            <v>454121907890</v>
          </cell>
        </row>
        <row r="44">
          <cell r="B44">
            <v>172486484798</v>
          </cell>
        </row>
        <row r="45">
          <cell r="B45">
            <v>258385575717</v>
          </cell>
        </row>
        <row r="46">
          <cell r="B46">
            <v>4645101144</v>
          </cell>
        </row>
        <row r="48">
          <cell r="B48">
            <v>7246000000</v>
          </cell>
        </row>
        <row r="50">
          <cell r="B50">
            <v>10467942878</v>
          </cell>
        </row>
        <row r="56">
          <cell r="B56">
            <v>279001965</v>
          </cell>
        </row>
        <row r="58">
          <cell r="B58">
            <v>3081784558</v>
          </cell>
        </row>
        <row r="76">
          <cell r="B76">
            <v>25501234</v>
          </cell>
        </row>
        <row r="91">
          <cell r="B91">
            <v>1803624311</v>
          </cell>
        </row>
        <row r="92">
          <cell r="B92">
            <v>1471926415</v>
          </cell>
        </row>
        <row r="95">
          <cell r="B95">
            <v>224235506</v>
          </cell>
        </row>
        <row r="98">
          <cell r="B98">
            <v>-4628167640</v>
          </cell>
        </row>
        <row r="99">
          <cell r="B99">
            <v>3767177757</v>
          </cell>
        </row>
        <row r="100">
          <cell r="B100">
            <v>1673787801</v>
          </cell>
        </row>
        <row r="101">
          <cell r="B101">
            <v>1673787801</v>
          </cell>
        </row>
        <row r="105">
          <cell r="B105">
            <v>150445003</v>
          </cell>
        </row>
        <row r="112">
          <cell r="B112">
            <v>465801678258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UESTO A PAGAR"/>
      <sheetName val="CALCULO DE IMP.RENTA"/>
      <sheetName val="EEFF "/>
      <sheetName val="EERR "/>
      <sheetName val="1010101 RECAUDACIONES A DEP ML"/>
      <sheetName val="1010102 CAJA"/>
      <sheetName val="1010102 RECAUDACIONES A DEP ME"/>
      <sheetName val="101010201 CAJA"/>
      <sheetName val="101010301 FONDO FIJO"/>
      <sheetName val="1010104 BANCO OPERACIONES"/>
      <sheetName val="1010105 BANCOS ADMINISTRATIVOS"/>
      <sheetName val="BROKER "/>
      <sheetName val="RESUMEN PORTAFOLIO"/>
      <sheetName val="Bonos $"/>
      <sheetName val="BONOS REPOS GS"/>
      <sheetName val="CDA GS REPOS"/>
      <sheetName val="CDA GS"/>
      <sheetName val="CDA GS GARANTIA (2)"/>
      <sheetName val="Bonos$"/>
      <sheetName val="CDA $ - REPOS"/>
      <sheetName val="CDA $ BVAPASA"/>
      <sheetName val="ACCIONES"/>
      <sheetName val="Repos Pendientes 2022"/>
      <sheetName val="Filtro Clientes SSP"/>
      <sheetName val="Repos 2022 12 Pendientes $"/>
      <sheetName val="1010301 CLIENTES ML"/>
      <sheetName val="1010302 CLIENTES ME"/>
      <sheetName val="DOCUM A COBRAR OP PROPIAS ML"/>
      <sheetName val="101030103 DOC A COB OP PR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 PROVEED ME"/>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2"/>
      <sheetName val="BIENES INTANGIBLES 2022"/>
      <sheetName val="09_Acreedores x Intemed Gs"/>
      <sheetName val="201010202 DOC POR OP PROPIAS ME"/>
      <sheetName val="201010301 CTAS A PAGAR ER ML"/>
      <sheetName val="201010302 CTAS A PAGAR ER ME"/>
      <sheetName val="201010102 DOC POR OP PROPIAS ML"/>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12"/>
    </sheetNames>
    <sheetDataSet>
      <sheetData sheetId="0" refreshError="1"/>
      <sheetData sheetId="1" refreshError="1"/>
      <sheetData sheetId="2" refreshError="1">
        <row r="103">
          <cell r="B103">
            <v>11009430</v>
          </cell>
        </row>
        <row r="107">
          <cell r="C107">
            <v>29505799799.880001</v>
          </cell>
        </row>
        <row r="114">
          <cell r="C114">
            <v>97076392944.580002</v>
          </cell>
        </row>
        <row r="115">
          <cell r="C115">
            <v>4724754539.75</v>
          </cell>
        </row>
        <row r="116">
          <cell r="B116">
            <v>-2389108219</v>
          </cell>
        </row>
        <row r="117">
          <cell r="B117">
            <v>-121084811</v>
          </cell>
        </row>
        <row r="118">
          <cell r="B118">
            <v>2107454994</v>
          </cell>
        </row>
        <row r="119">
          <cell r="B119">
            <v>198439935</v>
          </cell>
        </row>
        <row r="130">
          <cell r="B130">
            <v>10682000000</v>
          </cell>
        </row>
        <row r="131">
          <cell r="B131">
            <v>2389108219</v>
          </cell>
        </row>
        <row r="132">
          <cell r="B132">
            <v>121084811</v>
          </cell>
        </row>
        <row r="133">
          <cell r="B133">
            <v>14334429</v>
          </cell>
        </row>
      </sheetData>
      <sheetData sheetId="3" refreshError="1">
        <row r="42">
          <cell r="B42">
            <v>442800643</v>
          </cell>
        </row>
        <row r="43">
          <cell r="B43">
            <v>3741803</v>
          </cell>
        </row>
        <row r="47">
          <cell r="B47">
            <v>359463299</v>
          </cell>
        </row>
        <row r="49">
          <cell r="B49">
            <v>587500</v>
          </cell>
        </row>
        <row r="104">
          <cell r="B104">
            <v>150445003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108">
          <cell r="G108">
            <v>10632000000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4">
          <cell r="L4">
            <v>11009430</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FF "/>
      <sheetName val="EERR "/>
      <sheetName val="1010101 RECAUDACIONES A DEP ML"/>
      <sheetName val="1010102 CAJA"/>
      <sheetName val="101010201 CAJA"/>
      <sheetName val="101010301 FONDO FIJO"/>
      <sheetName val="1010104 BANCO OPERACIONES"/>
      <sheetName val="1010105 BANCOS ADMINISTRATIVOS"/>
      <sheetName val="BROKER "/>
      <sheetName val="RESUMEN PORTAFOLIO"/>
      <sheetName val="Bonos GS"/>
      <sheetName val="BONOS REPOS GS"/>
      <sheetName val="CDA GS REPOS"/>
      <sheetName val="CDA GS"/>
      <sheetName val="CDA GS GARANTIA (2)"/>
      <sheetName val="Bonos$ 09 2022"/>
      <sheetName val="CDA $ - VER"/>
      <sheetName val="CDA $ 09 2022"/>
      <sheetName val="ACCIONES"/>
      <sheetName val="REPOS - AL 30 09 PENDIENTES"/>
      <sheetName val="1010301 CLIENTES ML"/>
      <sheetName val="1010302 CLIENTES ME"/>
      <sheetName val="DOCUM A COBRAR OP PROPIAS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1 Actualizar"/>
      <sheetName val="BIENES INTANGIBLES 2021"/>
      <sheetName val="09_Acreedores x Intemed Gs"/>
      <sheetName val="201010102 DOC POR OP PROPIAS ML"/>
      <sheetName val="201010202 DOC POR OP PROPIAS ME"/>
      <sheetName val="201010301 CTAS A PAGAR ER ML"/>
      <sheetName val="201010302 CTAS A PAGAR ER ME"/>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09"/>
    </sheetNames>
    <sheetDataSet>
      <sheetData sheetId="0">
        <row r="8">
          <cell r="B8">
            <v>1000000</v>
          </cell>
        </row>
      </sheetData>
      <sheetData sheetId="1">
        <row r="5">
          <cell r="B5">
            <v>359336410372</v>
          </cell>
        </row>
        <row r="44">
          <cell r="B44">
            <v>146092773870</v>
          </cell>
        </row>
        <row r="45">
          <cell r="B45">
            <v>180185920190</v>
          </cell>
        </row>
        <row r="46">
          <cell r="B46">
            <v>4133301144</v>
          </cell>
        </row>
        <row r="48">
          <cell r="B48">
            <v>7246000000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20">
          <cell r="N220">
            <v>2057578368.96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7">
          <cell r="D7">
            <v>4080000000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Infomac Gral Emp"/>
      <sheetName val="Balance Gral. Resol. 30"/>
      <sheetName val="Estado de Resultado Resol. 30"/>
      <sheetName val="Flujo de Efectivo Resol. Res 30"/>
      <sheetName val="Estado de Variacion PN "/>
      <sheetName val=" Flujo de Fondos Calculo INVEST"/>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 y CTAS A PAG"/>
      <sheetName val="NOTAS M-Q ACREED y CTAS A PAG"/>
      <sheetName val="NOTA R SALDOS Y TRANSACC"/>
      <sheetName val="NOTA S RESULTADOS CON PERS"/>
      <sheetName val=" NOTA T PATRIMONIO Y PREVIS"/>
      <sheetName val="NOTA V INGRESOS OPERATIVOS"/>
      <sheetName val="NOTA W OTROS GASTOS OPER"/>
      <sheetName val="NOTA X OTROS INGRESOS Y EGR"/>
      <sheetName val="NOTA Y RESULTADOS FINANC"/>
      <sheetName val="NOTA Z RESULT EXTRA"/>
      <sheetName val="NOTA 6 INFORMACION REFERENTE"/>
    </sheetNames>
    <sheetDataSet>
      <sheetData sheetId="0"/>
      <sheetData sheetId="1"/>
      <sheetData sheetId="2"/>
      <sheetData sheetId="3"/>
      <sheetData sheetId="4"/>
      <sheetData sheetId="5">
        <row r="26">
          <cell r="J26">
            <v>52110264505.369995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zoomScale="120" zoomScaleNormal="120" workbookViewId="0">
      <selection activeCell="A68" sqref="A68"/>
    </sheetView>
  </sheetViews>
  <sheetFormatPr baseColWidth="10" defaultColWidth="11.33203125" defaultRowHeight="13.8"/>
  <cols>
    <col min="1" max="1" width="4.6640625" style="4" customWidth="1"/>
    <col min="2" max="2" width="22.109375" style="4" customWidth="1"/>
    <col min="3" max="3" width="42" style="4" bestFit="1" customWidth="1"/>
    <col min="4" max="4" width="39.33203125" style="5" bestFit="1" customWidth="1"/>
    <col min="5" max="5" width="16.6640625" style="4" customWidth="1"/>
    <col min="6" max="6" width="12.88671875" style="4" hidden="1" customWidth="1"/>
    <col min="7" max="7" width="12.6640625" style="4" hidden="1" customWidth="1"/>
    <col min="8" max="8" width="11" style="4" hidden="1" customWidth="1"/>
    <col min="9" max="16384" width="11.33203125" style="4"/>
  </cols>
  <sheetData>
    <row r="4" spans="1:8">
      <c r="F4" s="707" t="s">
        <v>0</v>
      </c>
      <c r="G4" s="708">
        <v>44926</v>
      </c>
    </row>
    <row r="5" spans="1:8">
      <c r="B5" s="770" t="s">
        <v>1</v>
      </c>
      <c r="C5" s="770"/>
      <c r="D5" s="770"/>
      <c r="F5" s="4" t="s">
        <v>2</v>
      </c>
      <c r="G5" s="135">
        <f>+G4</f>
        <v>44926</v>
      </c>
    </row>
    <row r="6" spans="1:8" ht="14.4" customHeight="1">
      <c r="B6" s="770" t="s">
        <v>3</v>
      </c>
      <c r="C6" s="770"/>
      <c r="D6" s="770"/>
      <c r="F6" s="709" t="s">
        <v>4</v>
      </c>
      <c r="G6" s="710">
        <v>44926</v>
      </c>
      <c r="H6" s="710">
        <v>44561</v>
      </c>
    </row>
    <row r="7" spans="1:8" ht="15" customHeight="1" thickBot="1">
      <c r="D7" s="711"/>
      <c r="F7" s="709" t="s">
        <v>5</v>
      </c>
      <c r="G7" s="710">
        <f>+G6</f>
        <v>44926</v>
      </c>
      <c r="H7" s="710">
        <v>44561</v>
      </c>
    </row>
    <row r="8" spans="1:8" ht="15" customHeight="1" thickBot="1">
      <c r="B8" s="712" t="s">
        <v>6</v>
      </c>
      <c r="C8" s="768">
        <f>+G4</f>
        <v>44926</v>
      </c>
      <c r="D8" s="769"/>
    </row>
    <row r="9" spans="1:8" ht="14.1" hidden="1" customHeight="1">
      <c r="A9" s="6"/>
      <c r="B9" s="6"/>
      <c r="C9" s="6"/>
      <c r="D9" s="7"/>
    </row>
    <row r="10" spans="1:8" ht="14.4" thickBot="1">
      <c r="A10" s="147"/>
    </row>
    <row r="11" spans="1:8" ht="26.25" customHeight="1" thickBot="1">
      <c r="B11" s="766" t="s">
        <v>7</v>
      </c>
      <c r="C11" s="767"/>
      <c r="D11" s="19" t="s">
        <v>8</v>
      </c>
    </row>
    <row r="12" spans="1:8" ht="26.25" customHeight="1">
      <c r="B12" s="8" t="s">
        <v>9</v>
      </c>
      <c r="C12" s="9"/>
      <c r="D12" s="3" t="s">
        <v>10</v>
      </c>
    </row>
    <row r="13" spans="1:8" ht="26.25" customHeight="1">
      <c r="B13" s="8" t="s">
        <v>11</v>
      </c>
      <c r="C13" s="12"/>
      <c r="D13" s="11"/>
    </row>
    <row r="14" spans="1:8">
      <c r="A14" s="5"/>
      <c r="B14" s="10"/>
      <c r="C14" s="4" t="s">
        <v>4</v>
      </c>
      <c r="D14" s="1" t="s">
        <v>12</v>
      </c>
      <c r="E14" s="4" t="str">
        <f>PROPER(B14)</f>
        <v/>
      </c>
    </row>
    <row r="15" spans="1:8">
      <c r="A15" s="5"/>
      <c r="B15" s="10"/>
      <c r="C15" s="4" t="s">
        <v>13</v>
      </c>
      <c r="D15" s="1" t="s">
        <v>14</v>
      </c>
      <c r="E15" s="4" t="str">
        <f>PROPER(B15)</f>
        <v/>
      </c>
    </row>
    <row r="16" spans="1:8">
      <c r="A16" s="5"/>
      <c r="B16" s="10"/>
      <c r="C16" s="4" t="s">
        <v>15</v>
      </c>
      <c r="D16" s="1" t="s">
        <v>16</v>
      </c>
    </row>
    <row r="17" spans="1:4">
      <c r="A17" s="5"/>
      <c r="B17" s="10"/>
      <c r="C17" s="4" t="s">
        <v>17</v>
      </c>
      <c r="D17" s="1" t="s">
        <v>18</v>
      </c>
    </row>
    <row r="18" spans="1:4">
      <c r="A18" s="5"/>
      <c r="B18" s="10"/>
      <c r="C18" s="4" t="s">
        <v>19</v>
      </c>
      <c r="D18" s="1" t="s">
        <v>20</v>
      </c>
    </row>
    <row r="19" spans="1:4">
      <c r="A19" s="5"/>
      <c r="B19" s="10"/>
      <c r="C19" s="4" t="s">
        <v>21</v>
      </c>
      <c r="D19" s="1" t="s">
        <v>22</v>
      </c>
    </row>
    <row r="20" spans="1:4">
      <c r="A20" s="5"/>
      <c r="B20" s="10"/>
      <c r="C20" s="4" t="s">
        <v>23</v>
      </c>
      <c r="D20" s="2"/>
    </row>
    <row r="21" spans="1:4">
      <c r="A21" s="5"/>
      <c r="B21" s="10"/>
      <c r="C21" s="4" t="s">
        <v>24</v>
      </c>
      <c r="D21" s="2"/>
    </row>
    <row r="22" spans="1:4">
      <c r="A22" s="5"/>
      <c r="B22" s="10"/>
      <c r="C22" s="4" t="s">
        <v>25</v>
      </c>
      <c r="D22" s="2"/>
    </row>
    <row r="23" spans="1:4">
      <c r="A23" s="5"/>
      <c r="B23" s="10"/>
      <c r="D23" s="2"/>
    </row>
    <row r="24" spans="1:4">
      <c r="A24" s="5"/>
      <c r="B24" s="8" t="s">
        <v>26</v>
      </c>
      <c r="D24" s="713"/>
    </row>
    <row r="25" spans="1:4">
      <c r="A25" s="5"/>
      <c r="B25" s="10"/>
      <c r="D25" s="3"/>
    </row>
    <row r="26" spans="1:4">
      <c r="A26" s="5"/>
      <c r="B26" s="10"/>
      <c r="C26" s="13" t="s">
        <v>27</v>
      </c>
      <c r="D26" s="1" t="s">
        <v>28</v>
      </c>
    </row>
    <row r="27" spans="1:4">
      <c r="A27" s="5"/>
      <c r="B27" s="10"/>
      <c r="C27" s="13" t="s">
        <v>29</v>
      </c>
      <c r="D27" s="1" t="s">
        <v>28</v>
      </c>
    </row>
    <row r="28" spans="1:4">
      <c r="A28" s="5"/>
      <c r="B28" s="10"/>
      <c r="C28" s="13" t="s">
        <v>30</v>
      </c>
      <c r="D28" s="1" t="s">
        <v>28</v>
      </c>
    </row>
    <row r="29" spans="1:4">
      <c r="A29" s="5"/>
      <c r="B29" s="10"/>
      <c r="C29" s="13" t="s">
        <v>31</v>
      </c>
      <c r="D29" s="1" t="s">
        <v>28</v>
      </c>
    </row>
    <row r="30" spans="1:4">
      <c r="A30" s="5"/>
      <c r="B30" s="10"/>
      <c r="C30" s="13" t="s">
        <v>32</v>
      </c>
      <c r="D30" s="2" t="s">
        <v>33</v>
      </c>
    </row>
    <row r="31" spans="1:4">
      <c r="A31" s="5"/>
      <c r="B31" s="10"/>
      <c r="C31" s="4" t="s">
        <v>34</v>
      </c>
      <c r="D31" s="1" t="s">
        <v>35</v>
      </c>
    </row>
    <row r="32" spans="1:4">
      <c r="A32" s="5"/>
      <c r="B32" s="10"/>
      <c r="C32" s="4" t="s">
        <v>36</v>
      </c>
      <c r="D32" s="1" t="s">
        <v>35</v>
      </c>
    </row>
    <row r="33" spans="1:4">
      <c r="A33" s="5"/>
      <c r="B33" s="10"/>
      <c r="C33" s="4" t="s">
        <v>37</v>
      </c>
      <c r="D33" s="1" t="s">
        <v>35</v>
      </c>
    </row>
    <row r="34" spans="1:4">
      <c r="A34" s="5"/>
      <c r="B34" s="10"/>
      <c r="C34" s="4" t="s">
        <v>38</v>
      </c>
      <c r="D34" s="1" t="s">
        <v>39</v>
      </c>
    </row>
    <row r="35" spans="1:4">
      <c r="A35" s="5"/>
      <c r="B35" s="10"/>
      <c r="C35" s="4" t="s">
        <v>40</v>
      </c>
      <c r="D35" s="1" t="s">
        <v>41</v>
      </c>
    </row>
    <row r="36" spans="1:4">
      <c r="A36" s="5"/>
      <c r="B36" s="10"/>
      <c r="C36" s="4" t="s">
        <v>42</v>
      </c>
      <c r="D36" s="1" t="s">
        <v>43</v>
      </c>
    </row>
    <row r="37" spans="1:4">
      <c r="A37" s="5"/>
      <c r="B37" s="10"/>
      <c r="C37" s="4" t="s">
        <v>44</v>
      </c>
      <c r="D37" s="1" t="s">
        <v>45</v>
      </c>
    </row>
    <row r="38" spans="1:4">
      <c r="A38" s="5"/>
      <c r="B38" s="10"/>
      <c r="C38" s="4" t="s">
        <v>46</v>
      </c>
      <c r="D38" s="1" t="s">
        <v>47</v>
      </c>
    </row>
    <row r="39" spans="1:4">
      <c r="A39" s="5"/>
      <c r="B39" s="10"/>
      <c r="C39" s="4" t="s">
        <v>48</v>
      </c>
      <c r="D39" s="1" t="s">
        <v>49</v>
      </c>
    </row>
    <row r="40" spans="1:4">
      <c r="A40" s="5"/>
      <c r="B40" s="10"/>
      <c r="C40" s="4" t="s">
        <v>50</v>
      </c>
      <c r="D40" s="1" t="s">
        <v>51</v>
      </c>
    </row>
    <row r="41" spans="1:4">
      <c r="A41" s="5"/>
      <c r="B41" s="10"/>
      <c r="C41" s="4" t="s">
        <v>52</v>
      </c>
      <c r="D41" s="1" t="s">
        <v>53</v>
      </c>
    </row>
    <row r="42" spans="1:4">
      <c r="A42" s="5"/>
      <c r="B42" s="10"/>
      <c r="C42" s="4" t="s">
        <v>54</v>
      </c>
      <c r="D42" s="1" t="s">
        <v>55</v>
      </c>
    </row>
    <row r="43" spans="1:4">
      <c r="A43" s="5"/>
      <c r="B43" s="10"/>
      <c r="C43" s="4" t="s">
        <v>56</v>
      </c>
      <c r="D43" s="1" t="s">
        <v>57</v>
      </c>
    </row>
    <row r="44" spans="1:4">
      <c r="A44" s="5"/>
      <c r="B44" s="10"/>
      <c r="C44" s="4" t="s">
        <v>58</v>
      </c>
      <c r="D44" s="1" t="s">
        <v>57</v>
      </c>
    </row>
    <row r="45" spans="1:4">
      <c r="A45" s="5"/>
      <c r="B45" s="10"/>
      <c r="C45" s="4" t="s">
        <v>59</v>
      </c>
      <c r="D45" s="1" t="s">
        <v>57</v>
      </c>
    </row>
    <row r="46" spans="1:4">
      <c r="A46" s="5"/>
      <c r="B46" s="10"/>
      <c r="C46" s="4" t="s">
        <v>60</v>
      </c>
      <c r="D46" s="1" t="s">
        <v>57</v>
      </c>
    </row>
    <row r="47" spans="1:4">
      <c r="A47" s="5"/>
      <c r="B47" s="10"/>
      <c r="C47" s="4" t="s">
        <v>61</v>
      </c>
      <c r="D47" s="1" t="s">
        <v>57</v>
      </c>
    </row>
    <row r="48" spans="1:4">
      <c r="A48" s="5"/>
      <c r="B48" s="10"/>
      <c r="C48" s="4" t="s">
        <v>62</v>
      </c>
      <c r="D48" s="1" t="s">
        <v>63</v>
      </c>
    </row>
    <row r="49" spans="1:4">
      <c r="A49" s="5"/>
      <c r="B49" s="10"/>
      <c r="C49" s="4" t="s">
        <v>64</v>
      </c>
      <c r="D49" s="1" t="s">
        <v>65</v>
      </c>
    </row>
    <row r="50" spans="1:4">
      <c r="A50" s="5"/>
      <c r="B50" s="10"/>
      <c r="C50" s="4" t="s">
        <v>66</v>
      </c>
      <c r="D50" s="1" t="s">
        <v>67</v>
      </c>
    </row>
    <row r="51" spans="1:4">
      <c r="A51" s="5"/>
      <c r="B51" s="10"/>
      <c r="C51" s="4" t="s">
        <v>68</v>
      </c>
      <c r="D51" s="1" t="s">
        <v>67</v>
      </c>
    </row>
    <row r="52" spans="1:4">
      <c r="A52" s="5"/>
      <c r="B52" s="10"/>
      <c r="C52" s="4" t="s">
        <v>69</v>
      </c>
      <c r="D52" s="1" t="s">
        <v>70</v>
      </c>
    </row>
    <row r="53" spans="1:4">
      <c r="A53" s="5"/>
      <c r="B53" s="8"/>
      <c r="C53" s="4" t="s">
        <v>71</v>
      </c>
      <c r="D53" s="1" t="s">
        <v>72</v>
      </c>
    </row>
    <row r="54" spans="1:4">
      <c r="A54" s="5"/>
      <c r="B54" s="10"/>
      <c r="C54" s="4" t="s">
        <v>73</v>
      </c>
      <c r="D54" s="1" t="s">
        <v>74</v>
      </c>
    </row>
    <row r="55" spans="1:4">
      <c r="A55" s="5"/>
      <c r="B55" s="10"/>
      <c r="C55" s="4" t="s">
        <v>75</v>
      </c>
      <c r="D55" s="1" t="s">
        <v>76</v>
      </c>
    </row>
    <row r="56" spans="1:4">
      <c r="A56" s="5"/>
      <c r="B56" s="10"/>
      <c r="C56" s="4" t="s">
        <v>77</v>
      </c>
      <c r="D56" s="1" t="s">
        <v>78</v>
      </c>
    </row>
    <row r="57" spans="1:4">
      <c r="A57" s="5"/>
      <c r="B57" s="10"/>
      <c r="D57" s="2" t="s">
        <v>33</v>
      </c>
    </row>
    <row r="58" spans="1:4">
      <c r="A58" s="5"/>
      <c r="B58" s="10"/>
      <c r="C58" s="13" t="s">
        <v>79</v>
      </c>
      <c r="D58" s="1" t="s">
        <v>80</v>
      </c>
    </row>
    <row r="59" spans="1:4">
      <c r="A59" s="5"/>
      <c r="B59" s="10"/>
      <c r="C59" s="4" t="s">
        <v>81</v>
      </c>
      <c r="D59" s="2"/>
    </row>
    <row r="60" spans="1:4">
      <c r="A60" s="5"/>
      <c r="B60" s="10"/>
      <c r="C60" s="4" t="s">
        <v>82</v>
      </c>
      <c r="D60" s="2"/>
    </row>
    <row r="61" spans="1:4">
      <c r="A61" s="5"/>
      <c r="B61" s="10"/>
      <c r="C61" s="4" t="s">
        <v>83</v>
      </c>
      <c r="D61" s="2"/>
    </row>
    <row r="62" spans="1:4">
      <c r="A62" s="5"/>
      <c r="B62" s="10"/>
      <c r="C62" s="4" t="s">
        <v>84</v>
      </c>
      <c r="D62" s="2"/>
    </row>
    <row r="63" spans="1:4">
      <c r="A63" s="5"/>
      <c r="B63" s="10"/>
      <c r="C63" s="4" t="s">
        <v>85</v>
      </c>
      <c r="D63" s="2"/>
    </row>
    <row r="64" spans="1:4">
      <c r="A64" s="5"/>
      <c r="B64" s="10"/>
      <c r="C64" s="4" t="s">
        <v>86</v>
      </c>
      <c r="D64" s="2"/>
    </row>
    <row r="65" spans="1:4">
      <c r="A65" s="5"/>
      <c r="B65" s="10"/>
      <c r="C65" s="4" t="s">
        <v>87</v>
      </c>
      <c r="D65" s="2"/>
    </row>
    <row r="66" spans="1:4">
      <c r="A66" s="5"/>
      <c r="B66" s="10"/>
      <c r="C66" s="4" t="s">
        <v>88</v>
      </c>
      <c r="D66" s="2"/>
    </row>
    <row r="67" spans="1:4">
      <c r="A67" s="5"/>
      <c r="B67" s="10"/>
      <c r="D67" s="2"/>
    </row>
    <row r="68" spans="1:4">
      <c r="A68" s="5"/>
      <c r="B68" s="14"/>
      <c r="C68" s="15"/>
      <c r="D68" s="714"/>
    </row>
    <row r="69" spans="1:4" ht="21" customHeight="1">
      <c r="A69" s="16"/>
      <c r="D69" s="17"/>
    </row>
  </sheetData>
  <sheetProtection algorithmName="SHA-512" hashValue="vda/1JDxg9HfsPau5e/33Jz87gi0vWvqER9fiQEqSobUw51Gzqrr/BTrViHqjim299Xl4uX5Mu6bkiquX01HlQ==" saltValue="RXJwvOqicPNYFHbMi1hcdA==" spinCount="100000" sheet="1" objects="1" scenarios="1"/>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sheetPr>
  <dimension ref="A1:K154"/>
  <sheetViews>
    <sheetView showGridLines="0" tabSelected="1" topLeftCell="A157" zoomScale="140" zoomScaleNormal="140" workbookViewId="0">
      <selection activeCell="C173" sqref="C173"/>
    </sheetView>
  </sheetViews>
  <sheetFormatPr baseColWidth="10" defaultColWidth="11.44140625" defaultRowHeight="13.8"/>
  <cols>
    <col min="1" max="1" width="18.44140625" style="5" customWidth="1"/>
    <col min="2" max="2" width="31.6640625" style="5" customWidth="1"/>
    <col min="3" max="3" width="23.33203125" style="5" bestFit="1" customWidth="1"/>
    <col min="4" max="4" width="20.44140625" style="5" customWidth="1"/>
    <col min="5" max="5" width="16" style="5" customWidth="1"/>
    <col min="6" max="6" width="11.6640625" style="4" customWidth="1"/>
    <col min="7" max="7" width="22.109375" style="4" customWidth="1"/>
    <col min="8" max="8" width="11.6640625" style="4" customWidth="1"/>
    <col min="9" max="9" width="16.44140625" style="647" bestFit="1" customWidth="1"/>
    <col min="10" max="10" width="12.109375" style="4" bestFit="1" customWidth="1"/>
    <col min="11" max="16384" width="11.44140625" style="4"/>
  </cols>
  <sheetData>
    <row r="1" spans="1:6" ht="70.349999999999994" customHeight="1">
      <c r="A1" s="646"/>
    </row>
    <row r="2" spans="1:6">
      <c r="A2" s="648" t="s">
        <v>89</v>
      </c>
    </row>
    <row r="3" spans="1:6" ht="14.4" thickBot="1">
      <c r="A3" s="646"/>
    </row>
    <row r="4" spans="1:6" ht="20.399999999999999" customHeight="1">
      <c r="A4" s="771" t="s">
        <v>90</v>
      </c>
      <c r="B4" s="772"/>
      <c r="C4" s="777" t="s">
        <v>91</v>
      </c>
      <c r="D4" s="777"/>
      <c r="E4" s="777"/>
      <c r="F4" s="649"/>
    </row>
    <row r="5" spans="1:6" ht="20.399999999999999" customHeight="1">
      <c r="A5" s="773"/>
      <c r="B5" s="774"/>
      <c r="C5" s="778"/>
      <c r="D5" s="778"/>
      <c r="E5" s="778"/>
      <c r="F5" s="651"/>
    </row>
    <row r="6" spans="1:6" ht="20.399999999999999" customHeight="1">
      <c r="A6" s="773"/>
      <c r="B6" s="774"/>
      <c r="C6" s="778" t="s">
        <v>92</v>
      </c>
      <c r="D6" s="778"/>
      <c r="E6" s="778"/>
      <c r="F6" s="651"/>
    </row>
    <row r="7" spans="1:6" ht="20.399999999999999" customHeight="1">
      <c r="A7" s="773"/>
      <c r="B7" s="774"/>
      <c r="C7" s="778" t="s">
        <v>93</v>
      </c>
      <c r="D7" s="779"/>
      <c r="E7" s="778"/>
      <c r="F7" s="651"/>
    </row>
    <row r="8" spans="1:6" ht="20.399999999999999" customHeight="1">
      <c r="A8" s="773"/>
      <c r="B8" s="774"/>
      <c r="C8" s="778" t="s">
        <v>94</v>
      </c>
      <c r="D8" s="778"/>
      <c r="E8" s="778"/>
      <c r="F8" s="651"/>
    </row>
    <row r="9" spans="1:6">
      <c r="A9" s="773"/>
      <c r="B9" s="774"/>
      <c r="C9" s="778" t="s">
        <v>95</v>
      </c>
      <c r="D9" s="778"/>
      <c r="E9" s="778"/>
      <c r="F9" s="651"/>
    </row>
    <row r="10" spans="1:6" ht="14.4" customHeight="1">
      <c r="A10" s="773"/>
      <c r="B10" s="774"/>
      <c r="C10" s="780" t="s">
        <v>96</v>
      </c>
      <c r="D10" s="780"/>
      <c r="E10" s="780"/>
      <c r="F10" s="651"/>
    </row>
    <row r="11" spans="1:6">
      <c r="A11" s="773"/>
      <c r="B11" s="774"/>
      <c r="C11" s="778" t="s">
        <v>97</v>
      </c>
      <c r="D11" s="778"/>
      <c r="E11" s="778"/>
      <c r="F11" s="651"/>
    </row>
    <row r="12" spans="1:6">
      <c r="A12" s="775"/>
      <c r="B12" s="776"/>
      <c r="C12" s="781" t="s">
        <v>98</v>
      </c>
      <c r="D12" s="781"/>
      <c r="E12" s="781"/>
      <c r="F12" s="652"/>
    </row>
    <row r="13" spans="1:6" ht="20.399999999999999" customHeight="1">
      <c r="A13" s="782" t="s">
        <v>99</v>
      </c>
      <c r="B13" s="783"/>
      <c r="C13" s="784" t="s">
        <v>100</v>
      </c>
      <c r="D13" s="784"/>
      <c r="E13" s="784"/>
      <c r="F13" s="653"/>
    </row>
    <row r="14" spans="1:6" ht="23.1" customHeight="1">
      <c r="A14" s="773"/>
      <c r="B14" s="774"/>
      <c r="C14" s="785" t="s">
        <v>101</v>
      </c>
      <c r="D14" s="786"/>
      <c r="E14" s="786"/>
      <c r="F14" s="654"/>
    </row>
    <row r="15" spans="1:6" ht="41.1" customHeight="1">
      <c r="A15" s="775"/>
      <c r="B15" s="776"/>
      <c r="C15" s="787" t="s">
        <v>102</v>
      </c>
      <c r="D15" s="787"/>
      <c r="E15" s="787"/>
      <c r="F15" s="652"/>
    </row>
    <row r="16" spans="1:6">
      <c r="A16" s="782" t="s">
        <v>103</v>
      </c>
      <c r="B16" s="783"/>
      <c r="C16" s="784" t="s">
        <v>104</v>
      </c>
      <c r="D16" s="784"/>
      <c r="E16" s="784"/>
      <c r="F16" s="653"/>
    </row>
    <row r="17" spans="1:6">
      <c r="A17" s="773"/>
      <c r="B17" s="774"/>
      <c r="C17" s="778" t="s">
        <v>105</v>
      </c>
      <c r="D17" s="778"/>
      <c r="E17" s="778"/>
      <c r="F17" s="651"/>
    </row>
    <row r="18" spans="1:6">
      <c r="A18" s="773"/>
      <c r="B18" s="774"/>
      <c r="C18" s="778" t="s">
        <v>106</v>
      </c>
      <c r="D18" s="778"/>
      <c r="E18" s="778"/>
      <c r="F18" s="651"/>
    </row>
    <row r="19" spans="1:6">
      <c r="A19" s="773"/>
      <c r="B19" s="774"/>
      <c r="C19" s="778" t="s">
        <v>107</v>
      </c>
      <c r="D19" s="778"/>
      <c r="E19" s="778"/>
      <c r="F19" s="651"/>
    </row>
    <row r="20" spans="1:6">
      <c r="A20" s="773"/>
      <c r="B20" s="774"/>
      <c r="C20" s="778" t="s">
        <v>108</v>
      </c>
      <c r="D20" s="778"/>
      <c r="E20" s="778"/>
      <c r="F20" s="651"/>
    </row>
    <row r="21" spans="1:6">
      <c r="A21" s="773"/>
      <c r="B21" s="774"/>
      <c r="C21" s="778" t="s">
        <v>109</v>
      </c>
      <c r="D21" s="778"/>
      <c r="E21" s="778"/>
      <c r="F21" s="651"/>
    </row>
    <row r="22" spans="1:6">
      <c r="A22" s="775"/>
      <c r="B22" s="776"/>
      <c r="C22" s="790"/>
      <c r="D22" s="790"/>
      <c r="E22" s="790"/>
      <c r="F22" s="652"/>
    </row>
    <row r="23" spans="1:6" ht="20.399999999999999" customHeight="1">
      <c r="A23" s="782" t="s">
        <v>110</v>
      </c>
      <c r="B23" s="783"/>
      <c r="C23" s="784" t="s">
        <v>111</v>
      </c>
      <c r="D23" s="784"/>
      <c r="E23" s="784"/>
      <c r="F23" s="653"/>
    </row>
    <row r="24" spans="1:6" ht="20.399999999999999" customHeight="1">
      <c r="A24" s="775"/>
      <c r="B24" s="776"/>
      <c r="C24" s="781" t="s">
        <v>112</v>
      </c>
      <c r="D24" s="781"/>
      <c r="E24" s="781"/>
      <c r="F24" s="652"/>
    </row>
    <row r="25" spans="1:6">
      <c r="A25" s="773"/>
      <c r="B25" s="774"/>
      <c r="C25" s="791"/>
      <c r="D25" s="791"/>
      <c r="E25" s="791"/>
      <c r="F25" s="651"/>
    </row>
    <row r="26" spans="1:6">
      <c r="A26" s="773" t="s">
        <v>113</v>
      </c>
      <c r="B26" s="774"/>
      <c r="C26" s="655" t="s">
        <v>114</v>
      </c>
      <c r="D26" s="656" t="s">
        <v>115</v>
      </c>
      <c r="E26" s="657" t="s">
        <v>116</v>
      </c>
      <c r="F26" s="651"/>
    </row>
    <row r="27" spans="1:6">
      <c r="A27" s="788"/>
      <c r="B27" s="789"/>
      <c r="C27" s="660" t="s">
        <v>117</v>
      </c>
      <c r="D27" s="661" t="s">
        <v>118</v>
      </c>
      <c r="E27" s="662">
        <v>7173993</v>
      </c>
      <c r="F27" s="651"/>
    </row>
    <row r="28" spans="1:6">
      <c r="A28" s="788"/>
      <c r="B28" s="789"/>
      <c r="C28" s="660" t="s">
        <v>119</v>
      </c>
      <c r="D28" s="661" t="s">
        <v>120</v>
      </c>
      <c r="E28" s="662">
        <v>2034661</v>
      </c>
      <c r="F28" s="651"/>
    </row>
    <row r="29" spans="1:6">
      <c r="A29" s="788"/>
      <c r="B29" s="789"/>
      <c r="C29" s="660" t="s">
        <v>121</v>
      </c>
      <c r="D29" s="661" t="s">
        <v>122</v>
      </c>
      <c r="E29" s="662">
        <v>2040166</v>
      </c>
      <c r="F29" s="651"/>
    </row>
    <row r="30" spans="1:6">
      <c r="A30" s="788"/>
      <c r="B30" s="789"/>
      <c r="C30" s="660" t="s">
        <v>123</v>
      </c>
      <c r="D30" s="661" t="s">
        <v>124</v>
      </c>
      <c r="E30" s="662">
        <v>1488472</v>
      </c>
      <c r="F30" s="651"/>
    </row>
    <row r="31" spans="1:6">
      <c r="A31" s="788"/>
      <c r="B31" s="789"/>
      <c r="C31" s="660" t="s">
        <v>125</v>
      </c>
      <c r="D31" s="661" t="s">
        <v>124</v>
      </c>
      <c r="E31" s="662">
        <v>3357156</v>
      </c>
      <c r="F31" s="651"/>
    </row>
    <row r="32" spans="1:6">
      <c r="A32" s="788"/>
      <c r="B32" s="789"/>
      <c r="C32" s="660" t="s">
        <v>126</v>
      </c>
      <c r="D32" s="661" t="s">
        <v>127</v>
      </c>
      <c r="E32" s="662">
        <v>1246577</v>
      </c>
      <c r="F32" s="651"/>
    </row>
    <row r="33" spans="1:11">
      <c r="A33" s="658"/>
      <c r="B33" s="659"/>
      <c r="C33" s="663" t="s">
        <v>128</v>
      </c>
      <c r="D33" s="664" t="s">
        <v>129</v>
      </c>
      <c r="E33" s="665">
        <v>4305137</v>
      </c>
      <c r="F33" s="666"/>
    </row>
    <row r="34" spans="1:11">
      <c r="A34" s="788"/>
      <c r="B34" s="789"/>
      <c r="C34" s="663" t="s">
        <v>130</v>
      </c>
      <c r="D34" s="664" t="s">
        <v>131</v>
      </c>
      <c r="E34" s="665">
        <v>3958177</v>
      </c>
      <c r="F34" s="651"/>
    </row>
    <row r="35" spans="1:11">
      <c r="A35" s="788"/>
      <c r="B35" s="789"/>
      <c r="C35" s="667" t="s">
        <v>132</v>
      </c>
      <c r="D35" s="668" t="s">
        <v>133</v>
      </c>
      <c r="E35" s="669">
        <v>3830885</v>
      </c>
      <c r="F35" s="651"/>
    </row>
    <row r="36" spans="1:11">
      <c r="A36" s="788"/>
      <c r="B36" s="789"/>
      <c r="C36" s="792"/>
      <c r="D36" s="792"/>
      <c r="E36" s="792"/>
      <c r="F36" s="651"/>
    </row>
    <row r="37" spans="1:11">
      <c r="A37" s="788"/>
      <c r="B37" s="789"/>
      <c r="C37" s="655" t="s">
        <v>134</v>
      </c>
      <c r="D37" s="656" t="s">
        <v>135</v>
      </c>
      <c r="E37" s="656" t="s">
        <v>136</v>
      </c>
      <c r="F37" s="670" t="s">
        <v>137</v>
      </c>
      <c r="H37" s="647"/>
      <c r="I37" s="4"/>
      <c r="K37" s="647"/>
    </row>
    <row r="38" spans="1:11">
      <c r="A38" s="788"/>
      <c r="B38" s="789"/>
      <c r="C38" s="671" t="s">
        <v>138</v>
      </c>
      <c r="D38" s="672" t="s">
        <v>139</v>
      </c>
      <c r="E38" s="672" t="s">
        <v>140</v>
      </c>
      <c r="F38" s="673">
        <v>0.85</v>
      </c>
      <c r="H38" s="647"/>
      <c r="I38" s="4"/>
      <c r="K38" s="647"/>
    </row>
    <row r="39" spans="1:11">
      <c r="A39" s="788"/>
      <c r="B39" s="789"/>
      <c r="C39" s="660" t="s">
        <v>141</v>
      </c>
      <c r="D39" s="661" t="s">
        <v>139</v>
      </c>
      <c r="E39" s="661" t="s">
        <v>142</v>
      </c>
      <c r="F39" s="674">
        <v>0.7</v>
      </c>
      <c r="H39" s="647"/>
      <c r="I39" s="298"/>
      <c r="K39" s="647"/>
    </row>
    <row r="40" spans="1:11">
      <c r="A40" s="658"/>
      <c r="B40" s="659"/>
      <c r="C40" s="663" t="s">
        <v>143</v>
      </c>
      <c r="D40" s="664" t="s">
        <v>139</v>
      </c>
      <c r="E40" s="664" t="s">
        <v>144</v>
      </c>
      <c r="F40" s="675">
        <v>0.998</v>
      </c>
      <c r="H40" s="647"/>
      <c r="I40" s="298"/>
      <c r="K40" s="647"/>
    </row>
    <row r="41" spans="1:11">
      <c r="A41" s="658"/>
      <c r="B41" s="659"/>
      <c r="C41" s="663" t="s">
        <v>145</v>
      </c>
      <c r="D41" s="664" t="s">
        <v>139</v>
      </c>
      <c r="E41" s="664" t="s">
        <v>146</v>
      </c>
      <c r="F41" s="675">
        <v>0.66400000000000003</v>
      </c>
      <c r="H41" s="647"/>
      <c r="I41" s="298"/>
      <c r="K41" s="647"/>
    </row>
    <row r="42" spans="1:11" ht="14.4" thickBot="1">
      <c r="A42" s="793"/>
      <c r="B42" s="789"/>
      <c r="C42" s="660" t="s">
        <v>147</v>
      </c>
      <c r="D42" s="661" t="s">
        <v>139</v>
      </c>
      <c r="E42" s="661" t="s">
        <v>148</v>
      </c>
      <c r="F42" s="674">
        <v>0.7</v>
      </c>
      <c r="H42" s="647"/>
      <c r="I42" s="298"/>
      <c r="K42" s="647"/>
    </row>
    <row r="43" spans="1:11">
      <c r="A43" s="650"/>
      <c r="B43" s="794"/>
      <c r="C43" s="795"/>
      <c r="D43" s="795"/>
      <c r="E43" s="795"/>
      <c r="F43" s="649"/>
      <c r="H43" s="647"/>
    </row>
    <row r="44" spans="1:11" ht="66" customHeight="1">
      <c r="A44" s="650" t="s">
        <v>149</v>
      </c>
      <c r="B44" s="796" t="s">
        <v>150</v>
      </c>
      <c r="C44" s="797"/>
      <c r="D44" s="797"/>
      <c r="E44" s="797"/>
      <c r="F44" s="651"/>
      <c r="H44" s="647"/>
    </row>
    <row r="45" spans="1:11" ht="26.4" customHeight="1">
      <c r="A45" s="650"/>
      <c r="B45" s="773" t="s">
        <v>151</v>
      </c>
      <c r="C45" s="778"/>
      <c r="D45" s="778"/>
      <c r="E45" s="778"/>
      <c r="F45" s="651"/>
    </row>
    <row r="46" spans="1:11" ht="26.4" customHeight="1">
      <c r="A46" s="658"/>
      <c r="B46" s="773" t="s">
        <v>152</v>
      </c>
      <c r="C46" s="778"/>
      <c r="D46" s="778"/>
      <c r="E46" s="778"/>
      <c r="F46" s="651"/>
    </row>
    <row r="47" spans="1:11" ht="26.4" customHeight="1">
      <c r="A47" s="658"/>
      <c r="B47" s="773" t="s">
        <v>153</v>
      </c>
      <c r="C47" s="778"/>
      <c r="D47" s="778"/>
      <c r="E47" s="778"/>
      <c r="F47" s="651"/>
    </row>
    <row r="48" spans="1:11" ht="26.4" customHeight="1">
      <c r="A48" s="658"/>
      <c r="B48" s="773" t="s">
        <v>154</v>
      </c>
      <c r="C48" s="778"/>
      <c r="D48" s="778"/>
      <c r="E48" s="778"/>
      <c r="F48" s="651"/>
    </row>
    <row r="49" spans="1:10">
      <c r="A49" s="658"/>
      <c r="B49" s="804"/>
      <c r="C49" s="792"/>
      <c r="D49" s="792"/>
      <c r="E49" s="792"/>
      <c r="F49" s="651"/>
    </row>
    <row r="50" spans="1:10" ht="14.4" thickBot="1">
      <c r="A50" s="676"/>
      <c r="B50" s="805"/>
      <c r="C50" s="806"/>
      <c r="D50" s="806"/>
      <c r="E50" s="806"/>
      <c r="F50" s="677"/>
    </row>
    <row r="51" spans="1:10">
      <c r="A51" s="646"/>
      <c r="B51" s="646"/>
      <c r="C51" s="792"/>
      <c r="D51" s="792"/>
      <c r="E51" s="792"/>
    </row>
    <row r="52" spans="1:10" ht="14.4" thickBot="1">
      <c r="A52" s="646"/>
    </row>
    <row r="53" spans="1:10" ht="14.4" thickBot="1">
      <c r="A53" s="798" t="s">
        <v>155</v>
      </c>
      <c r="B53" s="799"/>
      <c r="C53" s="799"/>
      <c r="D53" s="799"/>
      <c r="E53" s="799"/>
      <c r="F53" s="799"/>
      <c r="G53" s="799"/>
      <c r="H53" s="799"/>
      <c r="I53" s="799"/>
      <c r="J53" s="800"/>
    </row>
    <row r="54" spans="1:10" ht="55.8" thickBot="1">
      <c r="A54" s="678" t="s">
        <v>156</v>
      </c>
      <c r="B54" s="679" t="s">
        <v>157</v>
      </c>
      <c r="C54" s="679" t="s">
        <v>158</v>
      </c>
      <c r="D54" s="679" t="s">
        <v>159</v>
      </c>
      <c r="E54" s="679" t="s">
        <v>160</v>
      </c>
      <c r="F54" s="679" t="s">
        <v>161</v>
      </c>
      <c r="G54" s="679" t="s">
        <v>162</v>
      </c>
      <c r="H54" s="679" t="s">
        <v>163</v>
      </c>
      <c r="I54" s="679" t="s">
        <v>164</v>
      </c>
      <c r="J54" s="680" t="s">
        <v>165</v>
      </c>
    </row>
    <row r="55" spans="1:10" s="685" customFormat="1">
      <c r="A55" s="681">
        <v>1</v>
      </c>
      <c r="B55" s="682" t="s">
        <v>166</v>
      </c>
      <c r="C55" s="683">
        <v>1</v>
      </c>
      <c r="D55" s="683">
        <v>1</v>
      </c>
      <c r="E55" s="683">
        <v>126</v>
      </c>
      <c r="F55" s="683">
        <f t="shared" ref="F55:F118" si="0">E55-D55+1</f>
        <v>126</v>
      </c>
      <c r="G55" s="682" t="s">
        <v>167</v>
      </c>
      <c r="H55" s="683">
        <f t="shared" ref="H55:H118" si="1">F55</f>
        <v>126</v>
      </c>
      <c r="I55" s="683">
        <f>F55*1000000</f>
        <v>126000000</v>
      </c>
      <c r="J55" s="684">
        <f>I55/$I$144*100</f>
        <v>0.29464035169768965</v>
      </c>
    </row>
    <row r="56" spans="1:10">
      <c r="A56" s="686">
        <v>2</v>
      </c>
      <c r="B56" s="394" t="s">
        <v>166</v>
      </c>
      <c r="C56" s="687">
        <v>1</v>
      </c>
      <c r="D56" s="687">
        <v>127</v>
      </c>
      <c r="E56" s="687">
        <v>252</v>
      </c>
      <c r="F56" s="687">
        <f t="shared" si="0"/>
        <v>126</v>
      </c>
      <c r="G56" s="394" t="s">
        <v>167</v>
      </c>
      <c r="H56" s="687">
        <f t="shared" si="1"/>
        <v>126</v>
      </c>
      <c r="I56" s="687">
        <f t="shared" ref="I56:I119" si="2">F56*1000000</f>
        <v>126000000</v>
      </c>
      <c r="J56" s="684">
        <f t="shared" ref="J56:J119" si="3">I56/$I$144*100</f>
        <v>0.29464035169768965</v>
      </c>
    </row>
    <row r="57" spans="1:10">
      <c r="A57" s="686">
        <v>3</v>
      </c>
      <c r="B57" s="394" t="s">
        <v>166</v>
      </c>
      <c r="C57" s="687">
        <v>1</v>
      </c>
      <c r="D57" s="687">
        <v>253</v>
      </c>
      <c r="E57" s="687">
        <v>378</v>
      </c>
      <c r="F57" s="687">
        <f t="shared" si="0"/>
        <v>126</v>
      </c>
      <c r="G57" s="394" t="s">
        <v>167</v>
      </c>
      <c r="H57" s="687">
        <f t="shared" si="1"/>
        <v>126</v>
      </c>
      <c r="I57" s="687">
        <f t="shared" si="2"/>
        <v>126000000</v>
      </c>
      <c r="J57" s="684">
        <f t="shared" si="3"/>
        <v>0.29464035169768965</v>
      </c>
    </row>
    <row r="58" spans="1:10">
      <c r="A58" s="686">
        <v>4</v>
      </c>
      <c r="B58" s="394" t="s">
        <v>166</v>
      </c>
      <c r="C58" s="687">
        <v>1</v>
      </c>
      <c r="D58" s="687">
        <v>379</v>
      </c>
      <c r="E58" s="687">
        <v>441</v>
      </c>
      <c r="F58" s="687">
        <f>E58-D58+1</f>
        <v>63</v>
      </c>
      <c r="G58" s="394" t="s">
        <v>167</v>
      </c>
      <c r="H58" s="687">
        <f t="shared" si="1"/>
        <v>63</v>
      </c>
      <c r="I58" s="687">
        <f t="shared" si="2"/>
        <v>63000000</v>
      </c>
      <c r="J58" s="684">
        <f t="shared" si="3"/>
        <v>0.14732017584884483</v>
      </c>
    </row>
    <row r="59" spans="1:10">
      <c r="A59" s="686">
        <v>5</v>
      </c>
      <c r="B59" s="394" t="s">
        <v>168</v>
      </c>
      <c r="C59" s="687">
        <v>1</v>
      </c>
      <c r="D59" s="687">
        <v>442</v>
      </c>
      <c r="E59" s="687">
        <v>448</v>
      </c>
      <c r="F59" s="687">
        <f t="shared" si="0"/>
        <v>7</v>
      </c>
      <c r="G59" s="394" t="s">
        <v>167</v>
      </c>
      <c r="H59" s="687">
        <f t="shared" si="1"/>
        <v>7</v>
      </c>
      <c r="I59" s="687">
        <f t="shared" si="2"/>
        <v>7000000</v>
      </c>
      <c r="J59" s="684">
        <f t="shared" si="3"/>
        <v>1.6368908427649424E-2</v>
      </c>
    </row>
    <row r="60" spans="1:10">
      <c r="A60" s="686">
        <v>6</v>
      </c>
      <c r="B60" s="394" t="s">
        <v>168</v>
      </c>
      <c r="C60" s="687">
        <v>1</v>
      </c>
      <c r="D60" s="687">
        <v>449</v>
      </c>
      <c r="E60" s="687">
        <v>489</v>
      </c>
      <c r="F60" s="687">
        <f t="shared" si="0"/>
        <v>41</v>
      </c>
      <c r="G60" s="394" t="s">
        <v>167</v>
      </c>
      <c r="H60" s="687">
        <f t="shared" si="1"/>
        <v>41</v>
      </c>
      <c r="I60" s="687">
        <f t="shared" si="2"/>
        <v>41000000</v>
      </c>
      <c r="J60" s="684">
        <f t="shared" si="3"/>
        <v>9.5875035076232351E-2</v>
      </c>
    </row>
    <row r="61" spans="1:10">
      <c r="A61" s="686">
        <v>7</v>
      </c>
      <c r="B61" s="394" t="s">
        <v>169</v>
      </c>
      <c r="C61" s="687">
        <v>1</v>
      </c>
      <c r="D61" s="687">
        <v>490</v>
      </c>
      <c r="E61" s="687">
        <v>504</v>
      </c>
      <c r="F61" s="687">
        <f t="shared" si="0"/>
        <v>15</v>
      </c>
      <c r="G61" s="394" t="s">
        <v>167</v>
      </c>
      <c r="H61" s="687">
        <f t="shared" si="1"/>
        <v>15</v>
      </c>
      <c r="I61" s="687">
        <f t="shared" si="2"/>
        <v>15000000</v>
      </c>
      <c r="J61" s="684">
        <f t="shared" si="3"/>
        <v>3.5076232344963057E-2</v>
      </c>
    </row>
    <row r="62" spans="1:10">
      <c r="A62" s="686">
        <v>8</v>
      </c>
      <c r="B62" s="394" t="s">
        <v>168</v>
      </c>
      <c r="C62" s="687">
        <v>1</v>
      </c>
      <c r="D62" s="687">
        <v>505</v>
      </c>
      <c r="E62" s="687">
        <v>567</v>
      </c>
      <c r="F62" s="687">
        <f t="shared" si="0"/>
        <v>63</v>
      </c>
      <c r="G62" s="394" t="s">
        <v>167</v>
      </c>
      <c r="H62" s="687">
        <f t="shared" si="1"/>
        <v>63</v>
      </c>
      <c r="I62" s="687">
        <f t="shared" si="2"/>
        <v>63000000</v>
      </c>
      <c r="J62" s="684">
        <f t="shared" si="3"/>
        <v>0.14732017584884483</v>
      </c>
    </row>
    <row r="63" spans="1:10">
      <c r="A63" s="686">
        <v>9</v>
      </c>
      <c r="B63" s="394" t="s">
        <v>169</v>
      </c>
      <c r="C63" s="687">
        <v>1</v>
      </c>
      <c r="D63" s="687">
        <v>568</v>
      </c>
      <c r="E63" s="687">
        <v>630</v>
      </c>
      <c r="F63" s="687">
        <f t="shared" si="0"/>
        <v>63</v>
      </c>
      <c r="G63" s="394" t="s">
        <v>167</v>
      </c>
      <c r="H63" s="687">
        <f t="shared" si="1"/>
        <v>63</v>
      </c>
      <c r="I63" s="687">
        <f t="shared" si="2"/>
        <v>63000000</v>
      </c>
      <c r="J63" s="684">
        <f t="shared" si="3"/>
        <v>0.14732017584884483</v>
      </c>
    </row>
    <row r="64" spans="1:10">
      <c r="A64" s="686">
        <v>10</v>
      </c>
      <c r="B64" s="394" t="s">
        <v>166</v>
      </c>
      <c r="C64" s="687">
        <v>1</v>
      </c>
      <c r="D64" s="687">
        <v>631</v>
      </c>
      <c r="E64" s="687">
        <v>670</v>
      </c>
      <c r="F64" s="687">
        <f t="shared" si="0"/>
        <v>40</v>
      </c>
      <c r="G64" s="394" t="s">
        <v>167</v>
      </c>
      <c r="H64" s="687">
        <f t="shared" si="1"/>
        <v>40</v>
      </c>
      <c r="I64" s="687">
        <f t="shared" si="2"/>
        <v>40000000</v>
      </c>
      <c r="J64" s="684">
        <f t="shared" si="3"/>
        <v>9.3536619586568143E-2</v>
      </c>
    </row>
    <row r="65" spans="1:10">
      <c r="A65" s="686">
        <v>11</v>
      </c>
      <c r="B65" s="394" t="s">
        <v>166</v>
      </c>
      <c r="C65" s="687">
        <v>1</v>
      </c>
      <c r="D65" s="687">
        <v>671</v>
      </c>
      <c r="E65" s="687">
        <v>710</v>
      </c>
      <c r="F65" s="687">
        <f t="shared" si="0"/>
        <v>40</v>
      </c>
      <c r="G65" s="394" t="s">
        <v>167</v>
      </c>
      <c r="H65" s="687">
        <f t="shared" si="1"/>
        <v>40</v>
      </c>
      <c r="I65" s="687">
        <f t="shared" si="2"/>
        <v>40000000</v>
      </c>
      <c r="J65" s="684">
        <f t="shared" si="3"/>
        <v>9.3536619586568143E-2</v>
      </c>
    </row>
    <row r="66" spans="1:10">
      <c r="A66" s="686">
        <v>12</v>
      </c>
      <c r="B66" s="394" t="s">
        <v>166</v>
      </c>
      <c r="C66" s="687">
        <v>1</v>
      </c>
      <c r="D66" s="687">
        <v>711</v>
      </c>
      <c r="E66" s="687">
        <v>750</v>
      </c>
      <c r="F66" s="687">
        <f t="shared" si="0"/>
        <v>40</v>
      </c>
      <c r="G66" s="394" t="s">
        <v>167</v>
      </c>
      <c r="H66" s="687">
        <f t="shared" si="1"/>
        <v>40</v>
      </c>
      <c r="I66" s="687">
        <f t="shared" si="2"/>
        <v>40000000</v>
      </c>
      <c r="J66" s="684">
        <f t="shared" si="3"/>
        <v>9.3536619586568143E-2</v>
      </c>
    </row>
    <row r="67" spans="1:10">
      <c r="A67" s="686">
        <v>13</v>
      </c>
      <c r="B67" s="394" t="s">
        <v>166</v>
      </c>
      <c r="C67" s="687">
        <v>1</v>
      </c>
      <c r="D67" s="687">
        <v>751</v>
      </c>
      <c r="E67" s="687">
        <v>770</v>
      </c>
      <c r="F67" s="687">
        <f t="shared" si="0"/>
        <v>20</v>
      </c>
      <c r="G67" s="394" t="s">
        <v>167</v>
      </c>
      <c r="H67" s="687">
        <f t="shared" si="1"/>
        <v>20</v>
      </c>
      <c r="I67" s="687">
        <f t="shared" si="2"/>
        <v>20000000</v>
      </c>
      <c r="J67" s="684">
        <f t="shared" si="3"/>
        <v>4.6768309793284071E-2</v>
      </c>
    </row>
    <row r="68" spans="1:10">
      <c r="A68" s="686">
        <v>14</v>
      </c>
      <c r="B68" s="394" t="s">
        <v>168</v>
      </c>
      <c r="C68" s="687">
        <v>1</v>
      </c>
      <c r="D68" s="687">
        <v>771</v>
      </c>
      <c r="E68" s="687">
        <v>780</v>
      </c>
      <c r="F68" s="687">
        <f t="shared" si="0"/>
        <v>10</v>
      </c>
      <c r="G68" s="394" t="s">
        <v>167</v>
      </c>
      <c r="H68" s="687">
        <f t="shared" si="1"/>
        <v>10</v>
      </c>
      <c r="I68" s="687">
        <f t="shared" si="2"/>
        <v>10000000</v>
      </c>
      <c r="J68" s="684">
        <f t="shared" si="3"/>
        <v>2.3384154896642036E-2</v>
      </c>
    </row>
    <row r="69" spans="1:10">
      <c r="A69" s="686">
        <v>15</v>
      </c>
      <c r="B69" s="394" t="s">
        <v>169</v>
      </c>
      <c r="C69" s="687">
        <v>1</v>
      </c>
      <c r="D69" s="687">
        <v>781</v>
      </c>
      <c r="E69" s="687">
        <v>790</v>
      </c>
      <c r="F69" s="687">
        <f t="shared" si="0"/>
        <v>10</v>
      </c>
      <c r="G69" s="394" t="s">
        <v>167</v>
      </c>
      <c r="H69" s="687">
        <f t="shared" si="1"/>
        <v>10</v>
      </c>
      <c r="I69" s="687">
        <f t="shared" si="2"/>
        <v>10000000</v>
      </c>
      <c r="J69" s="684">
        <f t="shared" si="3"/>
        <v>2.3384154896642036E-2</v>
      </c>
    </row>
    <row r="70" spans="1:10">
      <c r="A70" s="686">
        <v>16</v>
      </c>
      <c r="B70" s="394" t="s">
        <v>168</v>
      </c>
      <c r="C70" s="687">
        <v>1</v>
      </c>
      <c r="D70" s="687">
        <v>791</v>
      </c>
      <c r="E70" s="687">
        <v>810</v>
      </c>
      <c r="F70" s="687">
        <f t="shared" si="0"/>
        <v>20</v>
      </c>
      <c r="G70" s="394" t="s">
        <v>167</v>
      </c>
      <c r="H70" s="687">
        <f t="shared" si="1"/>
        <v>20</v>
      </c>
      <c r="I70" s="687">
        <f t="shared" si="2"/>
        <v>20000000</v>
      </c>
      <c r="J70" s="684">
        <f t="shared" si="3"/>
        <v>4.6768309793284071E-2</v>
      </c>
    </row>
    <row r="71" spans="1:10">
      <c r="A71" s="686">
        <v>17</v>
      </c>
      <c r="B71" s="394" t="s">
        <v>169</v>
      </c>
      <c r="C71" s="687">
        <v>1</v>
      </c>
      <c r="D71" s="687">
        <v>811</v>
      </c>
      <c r="E71" s="687">
        <v>830</v>
      </c>
      <c r="F71" s="687">
        <f t="shared" si="0"/>
        <v>20</v>
      </c>
      <c r="G71" s="394" t="s">
        <v>167</v>
      </c>
      <c r="H71" s="687">
        <f t="shared" si="1"/>
        <v>20</v>
      </c>
      <c r="I71" s="687">
        <f t="shared" si="2"/>
        <v>20000000</v>
      </c>
      <c r="J71" s="684">
        <f t="shared" si="3"/>
        <v>4.6768309793284071E-2</v>
      </c>
    </row>
    <row r="72" spans="1:10">
      <c r="A72" s="686">
        <v>18</v>
      </c>
      <c r="B72" s="394" t="s">
        <v>166</v>
      </c>
      <c r="C72" s="687">
        <v>1</v>
      </c>
      <c r="D72" s="687">
        <v>831</v>
      </c>
      <c r="E72" s="687">
        <v>941</v>
      </c>
      <c r="F72" s="687">
        <f t="shared" si="0"/>
        <v>111</v>
      </c>
      <c r="G72" s="394" t="s">
        <v>167</v>
      </c>
      <c r="H72" s="687">
        <f t="shared" si="1"/>
        <v>111</v>
      </c>
      <c r="I72" s="687">
        <f t="shared" si="2"/>
        <v>111000000</v>
      </c>
      <c r="J72" s="684">
        <f t="shared" si="3"/>
        <v>0.25956411935272661</v>
      </c>
    </row>
    <row r="73" spans="1:10">
      <c r="A73" s="686">
        <v>19</v>
      </c>
      <c r="B73" s="394" t="s">
        <v>166</v>
      </c>
      <c r="C73" s="687">
        <v>1</v>
      </c>
      <c r="D73" s="687">
        <v>942</v>
      </c>
      <c r="E73" s="687">
        <v>1089</v>
      </c>
      <c r="F73" s="687">
        <f t="shared" si="0"/>
        <v>148</v>
      </c>
      <c r="G73" s="394" t="s">
        <v>167</v>
      </c>
      <c r="H73" s="687">
        <f t="shared" si="1"/>
        <v>148</v>
      </c>
      <c r="I73" s="687">
        <f t="shared" si="2"/>
        <v>148000000</v>
      </c>
      <c r="J73" s="684">
        <f t="shared" si="3"/>
        <v>0.34608549247030213</v>
      </c>
    </row>
    <row r="74" spans="1:10">
      <c r="A74" s="686">
        <v>20</v>
      </c>
      <c r="B74" s="394" t="s">
        <v>168</v>
      </c>
      <c r="C74" s="687">
        <v>1</v>
      </c>
      <c r="D74" s="687">
        <v>1090</v>
      </c>
      <c r="E74" s="687">
        <v>1133</v>
      </c>
      <c r="F74" s="687">
        <f t="shared" si="0"/>
        <v>44</v>
      </c>
      <c r="G74" s="394" t="s">
        <v>167</v>
      </c>
      <c r="H74" s="687">
        <f t="shared" si="1"/>
        <v>44</v>
      </c>
      <c r="I74" s="687">
        <f t="shared" si="2"/>
        <v>44000000</v>
      </c>
      <c r="J74" s="684">
        <f t="shared" si="3"/>
        <v>0.10289028154522495</v>
      </c>
    </row>
    <row r="75" spans="1:10">
      <c r="A75" s="686">
        <v>21</v>
      </c>
      <c r="B75" s="394" t="s">
        <v>169</v>
      </c>
      <c r="C75" s="687">
        <v>1</v>
      </c>
      <c r="D75" s="687">
        <v>1134</v>
      </c>
      <c r="E75" s="687">
        <v>1181</v>
      </c>
      <c r="F75" s="687">
        <f t="shared" si="0"/>
        <v>48</v>
      </c>
      <c r="G75" s="394" t="s">
        <v>167</v>
      </c>
      <c r="H75" s="687">
        <f t="shared" si="1"/>
        <v>48</v>
      </c>
      <c r="I75" s="687">
        <f t="shared" si="2"/>
        <v>48000000</v>
      </c>
      <c r="J75" s="684">
        <f t="shared" si="3"/>
        <v>0.11224394350388177</v>
      </c>
    </row>
    <row r="76" spans="1:10">
      <c r="A76" s="686">
        <v>22</v>
      </c>
      <c r="B76" s="394" t="s">
        <v>169</v>
      </c>
      <c r="C76" s="687">
        <v>1</v>
      </c>
      <c r="D76" s="687">
        <v>1182</v>
      </c>
      <c r="E76" s="687">
        <v>1200</v>
      </c>
      <c r="F76" s="687">
        <f t="shared" si="0"/>
        <v>19</v>
      </c>
      <c r="G76" s="394" t="s">
        <v>167</v>
      </c>
      <c r="H76" s="687">
        <f t="shared" si="1"/>
        <v>19</v>
      </c>
      <c r="I76" s="687">
        <f t="shared" si="2"/>
        <v>19000000</v>
      </c>
      <c r="J76" s="684">
        <f t="shared" si="3"/>
        <v>4.442989430361987E-2</v>
      </c>
    </row>
    <row r="77" spans="1:10">
      <c r="A77" s="686">
        <v>23</v>
      </c>
      <c r="B77" s="394" t="s">
        <v>166</v>
      </c>
      <c r="C77" s="687">
        <v>1</v>
      </c>
      <c r="D77" s="687">
        <v>1201</v>
      </c>
      <c r="E77" s="687">
        <v>1440</v>
      </c>
      <c r="F77" s="687">
        <f t="shared" si="0"/>
        <v>240</v>
      </c>
      <c r="G77" s="394" t="s">
        <v>167</v>
      </c>
      <c r="H77" s="687">
        <f t="shared" si="1"/>
        <v>240</v>
      </c>
      <c r="I77" s="687">
        <f t="shared" si="2"/>
        <v>240000000</v>
      </c>
      <c r="J77" s="684">
        <f t="shared" si="3"/>
        <v>0.56121971751940891</v>
      </c>
    </row>
    <row r="78" spans="1:10">
      <c r="A78" s="686">
        <v>24</v>
      </c>
      <c r="B78" s="394" t="s">
        <v>166</v>
      </c>
      <c r="C78" s="687">
        <v>1</v>
      </c>
      <c r="D78" s="687">
        <v>1441</v>
      </c>
      <c r="E78" s="687">
        <v>1620</v>
      </c>
      <c r="F78" s="687">
        <f t="shared" si="0"/>
        <v>180</v>
      </c>
      <c r="G78" s="394" t="s">
        <v>167</v>
      </c>
      <c r="H78" s="687">
        <f t="shared" si="1"/>
        <v>180</v>
      </c>
      <c r="I78" s="687">
        <f t="shared" si="2"/>
        <v>180000000</v>
      </c>
      <c r="J78" s="684">
        <f t="shared" si="3"/>
        <v>0.42091478813955668</v>
      </c>
    </row>
    <row r="79" spans="1:10">
      <c r="A79" s="686">
        <v>25</v>
      </c>
      <c r="B79" s="394" t="s">
        <v>169</v>
      </c>
      <c r="C79" s="687">
        <v>1</v>
      </c>
      <c r="D79" s="687">
        <v>1621</v>
      </c>
      <c r="E79" s="687">
        <v>1698</v>
      </c>
      <c r="F79" s="687">
        <f t="shared" si="0"/>
        <v>78</v>
      </c>
      <c r="G79" s="394" t="s">
        <v>167</v>
      </c>
      <c r="H79" s="687">
        <f t="shared" si="1"/>
        <v>78</v>
      </c>
      <c r="I79" s="687">
        <f t="shared" si="2"/>
        <v>78000000</v>
      </c>
      <c r="J79" s="684">
        <f t="shared" si="3"/>
        <v>0.18239640819380787</v>
      </c>
    </row>
    <row r="80" spans="1:10">
      <c r="A80" s="686">
        <v>26</v>
      </c>
      <c r="B80" s="394" t="s">
        <v>168</v>
      </c>
      <c r="C80" s="687">
        <v>1</v>
      </c>
      <c r="D80" s="687">
        <v>1699</v>
      </c>
      <c r="E80" s="687">
        <v>1770</v>
      </c>
      <c r="F80" s="687">
        <f t="shared" si="0"/>
        <v>72</v>
      </c>
      <c r="G80" s="394" t="s">
        <v>167</v>
      </c>
      <c r="H80" s="687">
        <f t="shared" si="1"/>
        <v>72</v>
      </c>
      <c r="I80" s="687">
        <f t="shared" si="2"/>
        <v>72000000</v>
      </c>
      <c r="J80" s="684">
        <f t="shared" si="3"/>
        <v>0.16836591525582265</v>
      </c>
    </row>
    <row r="81" spans="1:10">
      <c r="A81" s="686">
        <v>27</v>
      </c>
      <c r="B81" s="394" t="s">
        <v>169</v>
      </c>
      <c r="C81" s="687">
        <v>1</v>
      </c>
      <c r="D81" s="687">
        <v>1771</v>
      </c>
      <c r="E81" s="687">
        <v>1800</v>
      </c>
      <c r="F81" s="687">
        <f t="shared" si="0"/>
        <v>30</v>
      </c>
      <c r="G81" s="394" t="s">
        <v>167</v>
      </c>
      <c r="H81" s="687">
        <f t="shared" si="1"/>
        <v>30</v>
      </c>
      <c r="I81" s="687">
        <f t="shared" si="2"/>
        <v>30000000</v>
      </c>
      <c r="J81" s="684">
        <f t="shared" si="3"/>
        <v>7.0152464689926114E-2</v>
      </c>
    </row>
    <row r="82" spans="1:10">
      <c r="A82" s="686">
        <v>28</v>
      </c>
      <c r="B82" s="394" t="s">
        <v>166</v>
      </c>
      <c r="C82" s="687">
        <v>1</v>
      </c>
      <c r="D82" s="687">
        <v>1801</v>
      </c>
      <c r="E82" s="687">
        <v>1898</v>
      </c>
      <c r="F82" s="687">
        <f t="shared" si="0"/>
        <v>98</v>
      </c>
      <c r="G82" s="394" t="s">
        <v>167</v>
      </c>
      <c r="H82" s="687">
        <f t="shared" si="1"/>
        <v>98</v>
      </c>
      <c r="I82" s="687">
        <f t="shared" si="2"/>
        <v>98000000</v>
      </c>
      <c r="J82" s="684">
        <f t="shared" si="3"/>
        <v>0.22916471798709193</v>
      </c>
    </row>
    <row r="83" spans="1:10">
      <c r="A83" s="686">
        <v>29</v>
      </c>
      <c r="B83" s="394" t="s">
        <v>168</v>
      </c>
      <c r="C83" s="687">
        <v>1</v>
      </c>
      <c r="D83" s="687">
        <v>1899</v>
      </c>
      <c r="E83" s="687">
        <v>2141</v>
      </c>
      <c r="F83" s="687">
        <f t="shared" si="0"/>
        <v>243</v>
      </c>
      <c r="G83" s="394" t="s">
        <v>167</v>
      </c>
      <c r="H83" s="687">
        <f t="shared" si="1"/>
        <v>243</v>
      </c>
      <c r="I83" s="687">
        <f t="shared" si="2"/>
        <v>243000000</v>
      </c>
      <c r="J83" s="684">
        <f t="shared" si="3"/>
        <v>0.56823496398840145</v>
      </c>
    </row>
    <row r="84" spans="1:10">
      <c r="A84" s="686">
        <v>30</v>
      </c>
      <c r="B84" s="394" t="s">
        <v>169</v>
      </c>
      <c r="C84" s="687">
        <v>1</v>
      </c>
      <c r="D84" s="687">
        <v>2142</v>
      </c>
      <c r="E84" s="687">
        <f>D84+242</f>
        <v>2384</v>
      </c>
      <c r="F84" s="687">
        <f t="shared" si="0"/>
        <v>243</v>
      </c>
      <c r="G84" s="394" t="s">
        <v>167</v>
      </c>
      <c r="H84" s="687">
        <f t="shared" si="1"/>
        <v>243</v>
      </c>
      <c r="I84" s="687">
        <f t="shared" si="2"/>
        <v>243000000</v>
      </c>
      <c r="J84" s="684">
        <f t="shared" si="3"/>
        <v>0.56823496398840145</v>
      </c>
    </row>
    <row r="85" spans="1:10">
      <c r="A85" s="686">
        <v>31</v>
      </c>
      <c r="B85" s="394" t="s">
        <v>166</v>
      </c>
      <c r="C85" s="687">
        <v>1</v>
      </c>
      <c r="D85" s="687">
        <v>2385</v>
      </c>
      <c r="E85" s="687">
        <v>2480</v>
      </c>
      <c r="F85" s="687">
        <f t="shared" si="0"/>
        <v>96</v>
      </c>
      <c r="G85" s="394" t="s">
        <v>167</v>
      </c>
      <c r="H85" s="687">
        <f t="shared" si="1"/>
        <v>96</v>
      </c>
      <c r="I85" s="687">
        <f t="shared" si="2"/>
        <v>96000000</v>
      </c>
      <c r="J85" s="684">
        <f t="shared" si="3"/>
        <v>0.22448788700776354</v>
      </c>
    </row>
    <row r="86" spans="1:10">
      <c r="A86" s="686">
        <v>32</v>
      </c>
      <c r="B86" s="394" t="s">
        <v>166</v>
      </c>
      <c r="C86" s="687">
        <v>1</v>
      </c>
      <c r="D86" s="687">
        <v>2481</v>
      </c>
      <c r="E86" s="687">
        <v>2990</v>
      </c>
      <c r="F86" s="687">
        <f t="shared" si="0"/>
        <v>510</v>
      </c>
      <c r="G86" s="394" t="s">
        <v>167</v>
      </c>
      <c r="H86" s="687">
        <f t="shared" si="1"/>
        <v>510</v>
      </c>
      <c r="I86" s="687">
        <f t="shared" si="2"/>
        <v>510000000</v>
      </c>
      <c r="J86" s="684">
        <f t="shared" si="3"/>
        <v>1.1925918997287437</v>
      </c>
    </row>
    <row r="87" spans="1:10">
      <c r="A87" s="686">
        <v>33</v>
      </c>
      <c r="B87" s="394" t="s">
        <v>169</v>
      </c>
      <c r="C87" s="687">
        <v>1</v>
      </c>
      <c r="D87" s="687">
        <v>2991</v>
      </c>
      <c r="E87" s="687">
        <v>3211</v>
      </c>
      <c r="F87" s="687">
        <f t="shared" si="0"/>
        <v>221</v>
      </c>
      <c r="G87" s="394" t="s">
        <v>167</v>
      </c>
      <c r="H87" s="687">
        <f t="shared" si="1"/>
        <v>221</v>
      </c>
      <c r="I87" s="687">
        <f t="shared" si="2"/>
        <v>221000000</v>
      </c>
      <c r="J87" s="684">
        <f t="shared" si="3"/>
        <v>0.51678982321578903</v>
      </c>
    </row>
    <row r="88" spans="1:10">
      <c r="A88" s="686">
        <v>34</v>
      </c>
      <c r="B88" s="394" t="s">
        <v>168</v>
      </c>
      <c r="C88" s="687">
        <v>1</v>
      </c>
      <c r="D88" s="687">
        <v>3212</v>
      </c>
      <c r="E88" s="687">
        <v>3415</v>
      </c>
      <c r="F88" s="687">
        <f t="shared" si="0"/>
        <v>204</v>
      </c>
      <c r="G88" s="394" t="s">
        <v>167</v>
      </c>
      <c r="H88" s="687">
        <f t="shared" si="1"/>
        <v>204</v>
      </c>
      <c r="I88" s="687">
        <f t="shared" si="2"/>
        <v>204000000</v>
      </c>
      <c r="J88" s="684">
        <f t="shared" si="3"/>
        <v>0.47703675989149752</v>
      </c>
    </row>
    <row r="89" spans="1:10">
      <c r="A89" s="686">
        <v>35</v>
      </c>
      <c r="B89" s="394" t="s">
        <v>169</v>
      </c>
      <c r="C89" s="687">
        <v>1</v>
      </c>
      <c r="D89" s="687">
        <v>3416</v>
      </c>
      <c r="E89" s="687">
        <v>3448</v>
      </c>
      <c r="F89" s="687">
        <f t="shared" si="0"/>
        <v>33</v>
      </c>
      <c r="G89" s="394" t="s">
        <v>167</v>
      </c>
      <c r="H89" s="687">
        <f t="shared" si="1"/>
        <v>33</v>
      </c>
      <c r="I89" s="687">
        <f t="shared" si="2"/>
        <v>33000000</v>
      </c>
      <c r="J89" s="684">
        <f t="shared" si="3"/>
        <v>7.7167711158918711E-2</v>
      </c>
    </row>
    <row r="90" spans="1:10">
      <c r="A90" s="686">
        <v>36</v>
      </c>
      <c r="B90" s="394" t="s">
        <v>168</v>
      </c>
      <c r="C90" s="687">
        <v>1</v>
      </c>
      <c r="D90" s="687">
        <v>3449</v>
      </c>
      <c r="E90" s="687">
        <v>3500</v>
      </c>
      <c r="F90" s="687">
        <f t="shared" si="0"/>
        <v>52</v>
      </c>
      <c r="G90" s="394" t="s">
        <v>167</v>
      </c>
      <c r="H90" s="687">
        <f t="shared" si="1"/>
        <v>52</v>
      </c>
      <c r="I90" s="687">
        <f t="shared" si="2"/>
        <v>52000000</v>
      </c>
      <c r="J90" s="684">
        <f t="shared" si="3"/>
        <v>0.12159760546253859</v>
      </c>
    </row>
    <row r="91" spans="1:10">
      <c r="A91" s="686">
        <v>37</v>
      </c>
      <c r="B91" s="394" t="s">
        <v>166</v>
      </c>
      <c r="C91" s="687">
        <v>1</v>
      </c>
      <c r="D91" s="687">
        <v>3501</v>
      </c>
      <c r="E91" s="687">
        <v>3558</v>
      </c>
      <c r="F91" s="687">
        <f t="shared" si="0"/>
        <v>58</v>
      </c>
      <c r="G91" s="394" t="s">
        <v>167</v>
      </c>
      <c r="H91" s="687">
        <f t="shared" si="1"/>
        <v>58</v>
      </c>
      <c r="I91" s="687">
        <f t="shared" si="2"/>
        <v>58000000</v>
      </c>
      <c r="J91" s="684">
        <f t="shared" si="3"/>
        <v>0.13562809840052381</v>
      </c>
    </row>
    <row r="92" spans="1:10">
      <c r="A92" s="686">
        <v>38</v>
      </c>
      <c r="B92" s="394" t="s">
        <v>168</v>
      </c>
      <c r="C92" s="687">
        <v>1</v>
      </c>
      <c r="D92" s="687">
        <v>3559</v>
      </c>
      <c r="E92" s="687">
        <v>3740</v>
      </c>
      <c r="F92" s="687">
        <f>E92-D92+1</f>
        <v>182</v>
      </c>
      <c r="G92" s="394" t="s">
        <v>167</v>
      </c>
      <c r="H92" s="687">
        <f t="shared" si="1"/>
        <v>182</v>
      </c>
      <c r="I92" s="687">
        <f t="shared" si="2"/>
        <v>182000000</v>
      </c>
      <c r="J92" s="684">
        <f t="shared" si="3"/>
        <v>0.42559161911888505</v>
      </c>
    </row>
    <row r="93" spans="1:10">
      <c r="A93" s="686">
        <v>39</v>
      </c>
      <c r="B93" s="394" t="s">
        <v>166</v>
      </c>
      <c r="C93" s="687">
        <v>1</v>
      </c>
      <c r="D93" s="687">
        <v>3741</v>
      </c>
      <c r="E93" s="687">
        <v>3920</v>
      </c>
      <c r="F93" s="687">
        <f t="shared" si="0"/>
        <v>180</v>
      </c>
      <c r="G93" s="394" t="s">
        <v>167</v>
      </c>
      <c r="H93" s="687">
        <f t="shared" si="1"/>
        <v>180</v>
      </c>
      <c r="I93" s="687">
        <f t="shared" si="2"/>
        <v>180000000</v>
      </c>
      <c r="J93" s="684">
        <f t="shared" si="3"/>
        <v>0.42091478813955668</v>
      </c>
    </row>
    <row r="94" spans="1:10">
      <c r="A94" s="686">
        <v>40</v>
      </c>
      <c r="B94" s="394" t="s">
        <v>169</v>
      </c>
      <c r="C94" s="687">
        <v>1</v>
      </c>
      <c r="D94" s="687">
        <v>3921</v>
      </c>
      <c r="E94" s="687">
        <v>3998</v>
      </c>
      <c r="F94" s="687">
        <f t="shared" si="0"/>
        <v>78</v>
      </c>
      <c r="G94" s="394" t="s">
        <v>167</v>
      </c>
      <c r="H94" s="687">
        <f t="shared" si="1"/>
        <v>78</v>
      </c>
      <c r="I94" s="687">
        <f t="shared" si="2"/>
        <v>78000000</v>
      </c>
      <c r="J94" s="684">
        <f t="shared" si="3"/>
        <v>0.18239640819380787</v>
      </c>
    </row>
    <row r="95" spans="1:10">
      <c r="A95" s="686">
        <v>41</v>
      </c>
      <c r="B95" s="394" t="s">
        <v>168</v>
      </c>
      <c r="C95" s="687">
        <v>1</v>
      </c>
      <c r="D95" s="687">
        <v>3999</v>
      </c>
      <c r="E95" s="687">
        <v>4070</v>
      </c>
      <c r="F95" s="687">
        <f t="shared" si="0"/>
        <v>72</v>
      </c>
      <c r="G95" s="394" t="s">
        <v>167</v>
      </c>
      <c r="H95" s="687">
        <f t="shared" si="1"/>
        <v>72</v>
      </c>
      <c r="I95" s="687">
        <f t="shared" si="2"/>
        <v>72000000</v>
      </c>
      <c r="J95" s="684">
        <f t="shared" si="3"/>
        <v>0.16836591525582265</v>
      </c>
    </row>
    <row r="96" spans="1:10">
      <c r="A96" s="686">
        <v>42</v>
      </c>
      <c r="B96" s="394" t="s">
        <v>168</v>
      </c>
      <c r="C96" s="687">
        <v>1</v>
      </c>
      <c r="D96" s="687">
        <v>4071</v>
      </c>
      <c r="E96" s="687">
        <v>4100</v>
      </c>
      <c r="F96" s="687">
        <f t="shared" si="0"/>
        <v>30</v>
      </c>
      <c r="G96" s="394" t="s">
        <v>167</v>
      </c>
      <c r="H96" s="687">
        <f t="shared" si="1"/>
        <v>30</v>
      </c>
      <c r="I96" s="687">
        <f t="shared" si="2"/>
        <v>30000000</v>
      </c>
      <c r="J96" s="684">
        <f t="shared" si="3"/>
        <v>7.0152464689926114E-2</v>
      </c>
    </row>
    <row r="97" spans="1:10">
      <c r="A97" s="686">
        <v>43</v>
      </c>
      <c r="B97" s="394" t="s">
        <v>168</v>
      </c>
      <c r="C97" s="687">
        <v>1</v>
      </c>
      <c r="D97" s="687">
        <v>4101</v>
      </c>
      <c r="E97" s="687">
        <v>4161</v>
      </c>
      <c r="F97" s="687">
        <f t="shared" si="0"/>
        <v>61</v>
      </c>
      <c r="G97" s="394" t="s">
        <v>167</v>
      </c>
      <c r="H97" s="687">
        <f t="shared" si="1"/>
        <v>61</v>
      </c>
      <c r="I97" s="687">
        <f t="shared" si="2"/>
        <v>61000000</v>
      </c>
      <c r="J97" s="684">
        <f t="shared" si="3"/>
        <v>0.14264334486951641</v>
      </c>
    </row>
    <row r="98" spans="1:10">
      <c r="A98" s="686">
        <v>44</v>
      </c>
      <c r="B98" s="394" t="s">
        <v>169</v>
      </c>
      <c r="C98" s="687">
        <v>1</v>
      </c>
      <c r="D98" s="687">
        <v>4162</v>
      </c>
      <c r="E98" s="687">
        <v>4404</v>
      </c>
      <c r="F98" s="687">
        <f t="shared" si="0"/>
        <v>243</v>
      </c>
      <c r="G98" s="394" t="s">
        <v>167</v>
      </c>
      <c r="H98" s="687">
        <f t="shared" si="1"/>
        <v>243</v>
      </c>
      <c r="I98" s="687">
        <f t="shared" si="2"/>
        <v>243000000</v>
      </c>
      <c r="J98" s="684">
        <f t="shared" si="3"/>
        <v>0.56823496398840145</v>
      </c>
    </row>
    <row r="99" spans="1:10">
      <c r="A99" s="686">
        <v>45</v>
      </c>
      <c r="B99" s="394" t="s">
        <v>166</v>
      </c>
      <c r="C99" s="687">
        <v>1</v>
      </c>
      <c r="D99" s="687">
        <v>4405</v>
      </c>
      <c r="E99" s="687">
        <v>4632</v>
      </c>
      <c r="F99" s="687">
        <f t="shared" si="0"/>
        <v>228</v>
      </c>
      <c r="G99" s="394" t="s">
        <v>167</v>
      </c>
      <c r="H99" s="687">
        <f t="shared" si="1"/>
        <v>228</v>
      </c>
      <c r="I99" s="687">
        <f t="shared" si="2"/>
        <v>228000000</v>
      </c>
      <c r="J99" s="684">
        <f t="shared" si="3"/>
        <v>0.53315873164343841</v>
      </c>
    </row>
    <row r="100" spans="1:10">
      <c r="A100" s="686">
        <v>46</v>
      </c>
      <c r="B100" s="394" t="s">
        <v>169</v>
      </c>
      <c r="C100" s="687">
        <v>1</v>
      </c>
      <c r="D100" s="687">
        <v>4633</v>
      </c>
      <c r="E100" s="687">
        <v>4746</v>
      </c>
      <c r="F100" s="687">
        <f t="shared" si="0"/>
        <v>114</v>
      </c>
      <c r="G100" s="394" t="s">
        <v>167</v>
      </c>
      <c r="H100" s="687">
        <f t="shared" si="1"/>
        <v>114</v>
      </c>
      <c r="I100" s="687">
        <f t="shared" si="2"/>
        <v>114000000</v>
      </c>
      <c r="J100" s="684">
        <f t="shared" si="3"/>
        <v>0.26657936582171921</v>
      </c>
    </row>
    <row r="101" spans="1:10">
      <c r="A101" s="686">
        <v>47</v>
      </c>
      <c r="B101" s="394" t="s">
        <v>168</v>
      </c>
      <c r="C101" s="687">
        <v>1</v>
      </c>
      <c r="D101" s="687">
        <v>4747</v>
      </c>
      <c r="E101" s="687">
        <v>4860</v>
      </c>
      <c r="F101" s="687">
        <f t="shared" si="0"/>
        <v>114</v>
      </c>
      <c r="G101" s="394" t="s">
        <v>167</v>
      </c>
      <c r="H101" s="687">
        <f t="shared" si="1"/>
        <v>114</v>
      </c>
      <c r="I101" s="687">
        <f t="shared" si="2"/>
        <v>114000000</v>
      </c>
      <c r="J101" s="684">
        <f t="shared" si="3"/>
        <v>0.26657936582171921</v>
      </c>
    </row>
    <row r="102" spans="1:10">
      <c r="A102" s="686">
        <v>48</v>
      </c>
      <c r="B102" s="394" t="s">
        <v>119</v>
      </c>
      <c r="C102" s="687">
        <v>1</v>
      </c>
      <c r="D102" s="687">
        <v>4861</v>
      </c>
      <c r="E102" s="687">
        <f>D102+255</f>
        <v>5116</v>
      </c>
      <c r="F102" s="687">
        <f>E102-D102+1</f>
        <v>256</v>
      </c>
      <c r="G102" s="394" t="s">
        <v>167</v>
      </c>
      <c r="H102" s="687">
        <f>F102</f>
        <v>256</v>
      </c>
      <c r="I102" s="687">
        <f t="shared" si="2"/>
        <v>256000000</v>
      </c>
      <c r="J102" s="684">
        <f t="shared" si="3"/>
        <v>0.59863436535403614</v>
      </c>
    </row>
    <row r="103" spans="1:10">
      <c r="A103" s="686">
        <v>49</v>
      </c>
      <c r="B103" s="394" t="s">
        <v>166</v>
      </c>
      <c r="C103" s="687">
        <v>1</v>
      </c>
      <c r="D103" s="687">
        <v>5117</v>
      </c>
      <c r="E103" s="687">
        <f>D103+1673</f>
        <v>6790</v>
      </c>
      <c r="F103" s="687">
        <f t="shared" si="0"/>
        <v>1674</v>
      </c>
      <c r="G103" s="394" t="s">
        <v>167</v>
      </c>
      <c r="H103" s="687">
        <f t="shared" si="1"/>
        <v>1674</v>
      </c>
      <c r="I103" s="687">
        <f t="shared" si="2"/>
        <v>1674000000</v>
      </c>
      <c r="J103" s="684">
        <f t="shared" si="3"/>
        <v>3.9145075296978771</v>
      </c>
    </row>
    <row r="104" spans="1:10">
      <c r="A104" s="686">
        <v>50</v>
      </c>
      <c r="B104" s="394" t="s">
        <v>168</v>
      </c>
      <c r="C104" s="687">
        <v>1</v>
      </c>
      <c r="D104" s="687">
        <f>E103+1</f>
        <v>6791</v>
      </c>
      <c r="E104" s="687">
        <f>D104+836</f>
        <v>7627</v>
      </c>
      <c r="F104" s="687">
        <f t="shared" si="0"/>
        <v>837</v>
      </c>
      <c r="G104" s="394" t="s">
        <v>167</v>
      </c>
      <c r="H104" s="687">
        <f t="shared" si="1"/>
        <v>837</v>
      </c>
      <c r="I104" s="687">
        <f t="shared" si="2"/>
        <v>837000000</v>
      </c>
      <c r="J104" s="684">
        <f t="shared" si="3"/>
        <v>1.9572537648489385</v>
      </c>
    </row>
    <row r="105" spans="1:10">
      <c r="A105" s="686">
        <v>51</v>
      </c>
      <c r="B105" s="394" t="s">
        <v>169</v>
      </c>
      <c r="C105" s="687">
        <v>1</v>
      </c>
      <c r="D105" s="687">
        <f>E104+1</f>
        <v>7628</v>
      </c>
      <c r="E105" s="687">
        <f>D105+836</f>
        <v>8464</v>
      </c>
      <c r="F105" s="687">
        <f t="shared" si="0"/>
        <v>837</v>
      </c>
      <c r="G105" s="394" t="s">
        <v>167</v>
      </c>
      <c r="H105" s="687">
        <f t="shared" si="1"/>
        <v>837</v>
      </c>
      <c r="I105" s="687">
        <f t="shared" si="2"/>
        <v>837000000</v>
      </c>
      <c r="J105" s="684">
        <f t="shared" si="3"/>
        <v>1.9572537648489385</v>
      </c>
    </row>
    <row r="106" spans="1:10">
      <c r="A106" s="686">
        <v>52</v>
      </c>
      <c r="B106" s="394" t="s">
        <v>119</v>
      </c>
      <c r="C106" s="687">
        <v>1</v>
      </c>
      <c r="D106" s="687">
        <f>E105+1</f>
        <v>8465</v>
      </c>
      <c r="E106" s="687">
        <f>D106+175</f>
        <v>8640</v>
      </c>
      <c r="F106" s="687">
        <f t="shared" si="0"/>
        <v>176</v>
      </c>
      <c r="G106" s="394" t="s">
        <v>167</v>
      </c>
      <c r="H106" s="687">
        <f t="shared" si="1"/>
        <v>176</v>
      </c>
      <c r="I106" s="687">
        <f t="shared" si="2"/>
        <v>176000000</v>
      </c>
      <c r="J106" s="684">
        <f t="shared" si="3"/>
        <v>0.41156112618089979</v>
      </c>
    </row>
    <row r="107" spans="1:10">
      <c r="A107" s="686">
        <v>53</v>
      </c>
      <c r="B107" s="394" t="s">
        <v>166</v>
      </c>
      <c r="C107" s="687">
        <v>1</v>
      </c>
      <c r="D107" s="687">
        <v>8641</v>
      </c>
      <c r="E107" s="687">
        <f>D107+25</f>
        <v>8666</v>
      </c>
      <c r="F107" s="687">
        <f t="shared" si="0"/>
        <v>26</v>
      </c>
      <c r="G107" s="394" t="s">
        <v>167</v>
      </c>
      <c r="H107" s="687">
        <f t="shared" si="1"/>
        <v>26</v>
      </c>
      <c r="I107" s="687">
        <f t="shared" si="2"/>
        <v>26000000</v>
      </c>
      <c r="J107" s="684">
        <f t="shared" si="3"/>
        <v>6.0798802731269294E-2</v>
      </c>
    </row>
    <row r="108" spans="1:10">
      <c r="A108" s="686">
        <v>54</v>
      </c>
      <c r="B108" s="394" t="s">
        <v>168</v>
      </c>
      <c r="C108" s="687">
        <v>1</v>
      </c>
      <c r="D108" s="687">
        <f>E107+1</f>
        <v>8667</v>
      </c>
      <c r="E108" s="687">
        <f>D108+12</f>
        <v>8679</v>
      </c>
      <c r="F108" s="687">
        <f t="shared" si="0"/>
        <v>13</v>
      </c>
      <c r="G108" s="394" t="s">
        <v>167</v>
      </c>
      <c r="H108" s="687">
        <f t="shared" si="1"/>
        <v>13</v>
      </c>
      <c r="I108" s="687">
        <f t="shared" si="2"/>
        <v>13000000</v>
      </c>
      <c r="J108" s="684">
        <f t="shared" si="3"/>
        <v>3.0399401365634647E-2</v>
      </c>
    </row>
    <row r="109" spans="1:10">
      <c r="A109" s="686">
        <v>55</v>
      </c>
      <c r="B109" s="394" t="s">
        <v>169</v>
      </c>
      <c r="C109" s="687">
        <v>1</v>
      </c>
      <c r="D109" s="687">
        <f>E108+1</f>
        <v>8680</v>
      </c>
      <c r="E109" s="687">
        <f>D109+12</f>
        <v>8692</v>
      </c>
      <c r="F109" s="687">
        <f t="shared" si="0"/>
        <v>13</v>
      </c>
      <c r="G109" s="394" t="s">
        <v>167</v>
      </c>
      <c r="H109" s="687">
        <f t="shared" si="1"/>
        <v>13</v>
      </c>
      <c r="I109" s="687">
        <f t="shared" si="2"/>
        <v>13000000</v>
      </c>
      <c r="J109" s="684">
        <f t="shared" si="3"/>
        <v>3.0399401365634647E-2</v>
      </c>
    </row>
    <row r="110" spans="1:10">
      <c r="A110" s="686">
        <v>56</v>
      </c>
      <c r="B110" s="394" t="s">
        <v>119</v>
      </c>
      <c r="C110" s="687">
        <v>1</v>
      </c>
      <c r="D110" s="687">
        <f>E109+1</f>
        <v>8693</v>
      </c>
      <c r="E110" s="687">
        <f>D110+39</f>
        <v>8732</v>
      </c>
      <c r="F110" s="687">
        <f t="shared" si="0"/>
        <v>40</v>
      </c>
      <c r="G110" s="394" t="s">
        <v>167</v>
      </c>
      <c r="H110" s="687">
        <f t="shared" si="1"/>
        <v>40</v>
      </c>
      <c r="I110" s="687">
        <f t="shared" si="2"/>
        <v>40000000</v>
      </c>
      <c r="J110" s="684">
        <f t="shared" si="3"/>
        <v>9.3536619586568143E-2</v>
      </c>
    </row>
    <row r="111" spans="1:10">
      <c r="A111" s="686">
        <v>57</v>
      </c>
      <c r="B111" s="394" t="s">
        <v>170</v>
      </c>
      <c r="C111" s="687">
        <v>1</v>
      </c>
      <c r="D111" s="687">
        <f>E110+1</f>
        <v>8733</v>
      </c>
      <c r="E111" s="687">
        <f>D111+471</f>
        <v>9204</v>
      </c>
      <c r="F111" s="687">
        <f t="shared" si="0"/>
        <v>472</v>
      </c>
      <c r="G111" s="394" t="s">
        <v>167</v>
      </c>
      <c r="H111" s="687">
        <f t="shared" si="1"/>
        <v>472</v>
      </c>
      <c r="I111" s="687">
        <f t="shared" si="2"/>
        <v>472000000</v>
      </c>
      <c r="J111" s="684">
        <f t="shared" si="3"/>
        <v>1.1037321111215039</v>
      </c>
    </row>
    <row r="112" spans="1:10">
      <c r="A112" s="686">
        <v>58</v>
      </c>
      <c r="B112" s="394" t="s">
        <v>119</v>
      </c>
      <c r="C112" s="687">
        <v>1</v>
      </c>
      <c r="D112" s="687">
        <v>9205</v>
      </c>
      <c r="E112" s="687">
        <v>9380</v>
      </c>
      <c r="F112" s="687">
        <f t="shared" si="0"/>
        <v>176</v>
      </c>
      <c r="G112" s="394" t="s">
        <v>167</v>
      </c>
      <c r="H112" s="687">
        <f t="shared" si="1"/>
        <v>176</v>
      </c>
      <c r="I112" s="687">
        <f t="shared" si="2"/>
        <v>176000000</v>
      </c>
      <c r="J112" s="684">
        <f t="shared" si="3"/>
        <v>0.41156112618089979</v>
      </c>
    </row>
    <row r="113" spans="1:10">
      <c r="A113" s="686">
        <v>59</v>
      </c>
      <c r="B113" s="394" t="s">
        <v>170</v>
      </c>
      <c r="C113" s="687">
        <v>1</v>
      </c>
      <c r="D113" s="687">
        <v>9381</v>
      </c>
      <c r="E113" s="687">
        <v>9440</v>
      </c>
      <c r="F113" s="687">
        <f t="shared" si="0"/>
        <v>60</v>
      </c>
      <c r="G113" s="394" t="s">
        <v>167</v>
      </c>
      <c r="H113" s="687">
        <f t="shared" si="1"/>
        <v>60</v>
      </c>
      <c r="I113" s="687">
        <f t="shared" si="2"/>
        <v>60000000</v>
      </c>
      <c r="J113" s="684">
        <f t="shared" si="3"/>
        <v>0.14030492937985223</v>
      </c>
    </row>
    <row r="114" spans="1:10">
      <c r="A114" s="686">
        <v>60</v>
      </c>
      <c r="B114" s="394" t="s">
        <v>166</v>
      </c>
      <c r="C114" s="687">
        <v>1</v>
      </c>
      <c r="D114" s="687">
        <v>9441</v>
      </c>
      <c r="E114" s="687">
        <v>11470</v>
      </c>
      <c r="F114" s="687">
        <f t="shared" si="0"/>
        <v>2030</v>
      </c>
      <c r="G114" s="394" t="s">
        <v>167</v>
      </c>
      <c r="H114" s="687">
        <f t="shared" si="1"/>
        <v>2030</v>
      </c>
      <c r="I114" s="687">
        <f t="shared" si="2"/>
        <v>2030000000</v>
      </c>
      <c r="J114" s="684">
        <f t="shared" si="3"/>
        <v>4.7469834440183334</v>
      </c>
    </row>
    <row r="115" spans="1:10">
      <c r="A115" s="686">
        <v>61</v>
      </c>
      <c r="B115" s="394" t="s">
        <v>168</v>
      </c>
      <c r="C115" s="687">
        <v>1</v>
      </c>
      <c r="D115" s="687">
        <v>11471</v>
      </c>
      <c r="E115" s="687">
        <v>12485</v>
      </c>
      <c r="F115" s="687">
        <f t="shared" si="0"/>
        <v>1015</v>
      </c>
      <c r="G115" s="394" t="s">
        <v>167</v>
      </c>
      <c r="H115" s="687">
        <f t="shared" si="1"/>
        <v>1015</v>
      </c>
      <c r="I115" s="687">
        <f t="shared" si="2"/>
        <v>1015000000</v>
      </c>
      <c r="J115" s="684">
        <f t="shared" si="3"/>
        <v>2.3734917220091667</v>
      </c>
    </row>
    <row r="116" spans="1:10">
      <c r="A116" s="686">
        <v>62</v>
      </c>
      <c r="B116" s="394" t="s">
        <v>169</v>
      </c>
      <c r="C116" s="687">
        <v>1</v>
      </c>
      <c r="D116" s="687">
        <v>12486</v>
      </c>
      <c r="E116" s="687">
        <v>13500</v>
      </c>
      <c r="F116" s="687">
        <f t="shared" si="0"/>
        <v>1015</v>
      </c>
      <c r="G116" s="394" t="s">
        <v>167</v>
      </c>
      <c r="H116" s="687">
        <f t="shared" si="1"/>
        <v>1015</v>
      </c>
      <c r="I116" s="687">
        <f t="shared" si="2"/>
        <v>1015000000</v>
      </c>
      <c r="J116" s="684">
        <f t="shared" si="3"/>
        <v>2.3734917220091667</v>
      </c>
    </row>
    <row r="117" spans="1:10">
      <c r="A117" s="686">
        <v>63</v>
      </c>
      <c r="B117" s="394" t="s">
        <v>119</v>
      </c>
      <c r="C117" s="687">
        <v>1</v>
      </c>
      <c r="D117" s="687">
        <v>13501</v>
      </c>
      <c r="E117" s="687">
        <v>13732</v>
      </c>
      <c r="F117" s="687">
        <f t="shared" si="0"/>
        <v>232</v>
      </c>
      <c r="G117" s="394" t="s">
        <v>167</v>
      </c>
      <c r="H117" s="687">
        <f t="shared" si="1"/>
        <v>232</v>
      </c>
      <c r="I117" s="687">
        <f t="shared" si="2"/>
        <v>232000000</v>
      </c>
      <c r="J117" s="684">
        <f t="shared" si="3"/>
        <v>0.54251239360209524</v>
      </c>
    </row>
    <row r="118" spans="1:10">
      <c r="A118" s="686">
        <v>64</v>
      </c>
      <c r="B118" s="394" t="s">
        <v>170</v>
      </c>
      <c r="C118" s="687">
        <v>1</v>
      </c>
      <c r="D118" s="687">
        <v>13733</v>
      </c>
      <c r="E118" s="687">
        <v>13964</v>
      </c>
      <c r="F118" s="687">
        <f t="shared" si="0"/>
        <v>232</v>
      </c>
      <c r="G118" s="394" t="s">
        <v>167</v>
      </c>
      <c r="H118" s="687">
        <f t="shared" si="1"/>
        <v>232</v>
      </c>
      <c r="I118" s="687">
        <f t="shared" si="2"/>
        <v>232000000</v>
      </c>
      <c r="J118" s="684">
        <f t="shared" si="3"/>
        <v>0.54251239360209524</v>
      </c>
    </row>
    <row r="119" spans="1:10">
      <c r="A119" s="686">
        <v>65</v>
      </c>
      <c r="B119" s="394" t="s">
        <v>170</v>
      </c>
      <c r="C119" s="687">
        <v>1</v>
      </c>
      <c r="D119" s="687">
        <v>13965</v>
      </c>
      <c r="E119" s="687">
        <v>14080</v>
      </c>
      <c r="F119" s="687">
        <f t="shared" ref="F119:F129" si="4">E119-D119+1</f>
        <v>116</v>
      </c>
      <c r="G119" s="394" t="s">
        <v>167</v>
      </c>
      <c r="H119" s="687">
        <f t="shared" ref="H119:H136" si="5">F119</f>
        <v>116</v>
      </c>
      <c r="I119" s="687">
        <f t="shared" si="2"/>
        <v>116000000</v>
      </c>
      <c r="J119" s="684">
        <f t="shared" si="3"/>
        <v>0.27125619680104762</v>
      </c>
    </row>
    <row r="120" spans="1:10">
      <c r="A120" s="686">
        <v>66</v>
      </c>
      <c r="B120" s="394" t="s">
        <v>166</v>
      </c>
      <c r="C120" s="687">
        <v>1</v>
      </c>
      <c r="D120" s="687">
        <v>14081</v>
      </c>
      <c r="E120" s="687">
        <v>15970</v>
      </c>
      <c r="F120" s="687">
        <f t="shared" si="4"/>
        <v>1890</v>
      </c>
      <c r="G120" s="394" t="s">
        <v>167</v>
      </c>
      <c r="H120" s="687">
        <f t="shared" si="5"/>
        <v>1890</v>
      </c>
      <c r="I120" s="687">
        <f t="shared" ref="I120:I136" si="6">F120*1000000</f>
        <v>1890000000</v>
      </c>
      <c r="J120" s="684">
        <f t="shared" ref="J120:J143" si="7">I120/$I$144*100</f>
        <v>4.4196052754653445</v>
      </c>
    </row>
    <row r="121" spans="1:10">
      <c r="A121" s="686">
        <v>67</v>
      </c>
      <c r="B121" s="394" t="s">
        <v>168</v>
      </c>
      <c r="C121" s="687">
        <v>1</v>
      </c>
      <c r="D121" s="687">
        <v>15971</v>
      </c>
      <c r="E121" s="687">
        <v>16915</v>
      </c>
      <c r="F121" s="687">
        <f t="shared" si="4"/>
        <v>945</v>
      </c>
      <c r="G121" s="394" t="s">
        <v>167</v>
      </c>
      <c r="H121" s="687">
        <f t="shared" si="5"/>
        <v>945</v>
      </c>
      <c r="I121" s="687">
        <f t="shared" si="6"/>
        <v>945000000</v>
      </c>
      <c r="J121" s="684">
        <f t="shared" si="7"/>
        <v>2.2098026377326723</v>
      </c>
    </row>
    <row r="122" spans="1:10">
      <c r="A122" s="686">
        <v>68</v>
      </c>
      <c r="B122" s="394" t="s">
        <v>169</v>
      </c>
      <c r="C122" s="687">
        <v>1</v>
      </c>
      <c r="D122" s="687">
        <v>16916</v>
      </c>
      <c r="E122" s="687">
        <v>17860</v>
      </c>
      <c r="F122" s="687">
        <f t="shared" si="4"/>
        <v>945</v>
      </c>
      <c r="G122" s="394" t="s">
        <v>167</v>
      </c>
      <c r="H122" s="687">
        <f t="shared" si="5"/>
        <v>945</v>
      </c>
      <c r="I122" s="687">
        <f t="shared" si="6"/>
        <v>945000000</v>
      </c>
      <c r="J122" s="684">
        <f t="shared" si="7"/>
        <v>2.2098026377326723</v>
      </c>
    </row>
    <row r="123" spans="1:10">
      <c r="A123" s="686">
        <v>69</v>
      </c>
      <c r="B123" s="394" t="s">
        <v>119</v>
      </c>
      <c r="C123" s="687">
        <v>1</v>
      </c>
      <c r="D123" s="687">
        <v>17861</v>
      </c>
      <c r="E123" s="687">
        <v>18130</v>
      </c>
      <c r="F123" s="687">
        <f t="shared" si="4"/>
        <v>270</v>
      </c>
      <c r="G123" s="394" t="s">
        <v>167</v>
      </c>
      <c r="H123" s="687">
        <f t="shared" si="5"/>
        <v>270</v>
      </c>
      <c r="I123" s="687">
        <f t="shared" si="6"/>
        <v>270000000</v>
      </c>
      <c r="J123" s="684">
        <f t="shared" si="7"/>
        <v>0.631372182209335</v>
      </c>
    </row>
    <row r="124" spans="1:10">
      <c r="A124" s="686">
        <v>70</v>
      </c>
      <c r="B124" s="394" t="s">
        <v>170</v>
      </c>
      <c r="C124" s="687">
        <v>1</v>
      </c>
      <c r="D124" s="687">
        <v>18131</v>
      </c>
      <c r="E124" s="687">
        <v>18400</v>
      </c>
      <c r="F124" s="687">
        <f t="shared" si="4"/>
        <v>270</v>
      </c>
      <c r="G124" s="394" t="s">
        <v>167</v>
      </c>
      <c r="H124" s="687">
        <f t="shared" si="5"/>
        <v>270</v>
      </c>
      <c r="I124" s="687">
        <f t="shared" si="6"/>
        <v>270000000</v>
      </c>
      <c r="J124" s="684">
        <f t="shared" si="7"/>
        <v>0.631372182209335</v>
      </c>
    </row>
    <row r="125" spans="1:10">
      <c r="A125" s="686">
        <v>71</v>
      </c>
      <c r="B125" s="394" t="s">
        <v>166</v>
      </c>
      <c r="C125" s="687">
        <v>1</v>
      </c>
      <c r="D125" s="687">
        <v>18401</v>
      </c>
      <c r="E125" s="687">
        <v>20976</v>
      </c>
      <c r="F125" s="687">
        <f t="shared" si="4"/>
        <v>2576</v>
      </c>
      <c r="G125" s="394" t="s">
        <v>167</v>
      </c>
      <c r="H125" s="687">
        <f t="shared" si="5"/>
        <v>2576</v>
      </c>
      <c r="I125" s="687">
        <f t="shared" si="6"/>
        <v>2576000000</v>
      </c>
      <c r="J125" s="684">
        <f t="shared" si="7"/>
        <v>6.023758301374988</v>
      </c>
    </row>
    <row r="126" spans="1:10">
      <c r="A126" s="686">
        <v>72</v>
      </c>
      <c r="B126" s="394" t="s">
        <v>168</v>
      </c>
      <c r="C126" s="687">
        <v>1</v>
      </c>
      <c r="D126" s="687">
        <v>20977</v>
      </c>
      <c r="E126" s="687">
        <v>22264</v>
      </c>
      <c r="F126" s="687">
        <f t="shared" si="4"/>
        <v>1288</v>
      </c>
      <c r="G126" s="394" t="s">
        <v>167</v>
      </c>
      <c r="H126" s="687">
        <f t="shared" si="5"/>
        <v>1288</v>
      </c>
      <c r="I126" s="687">
        <f t="shared" si="6"/>
        <v>1288000000</v>
      </c>
      <c r="J126" s="684">
        <f t="shared" si="7"/>
        <v>3.011879150687494</v>
      </c>
    </row>
    <row r="127" spans="1:10">
      <c r="A127" s="686">
        <v>73</v>
      </c>
      <c r="B127" s="394" t="s">
        <v>169</v>
      </c>
      <c r="C127" s="687">
        <v>1</v>
      </c>
      <c r="D127" s="687">
        <v>22265</v>
      </c>
      <c r="E127" s="687">
        <v>23552</v>
      </c>
      <c r="F127" s="687">
        <f t="shared" si="4"/>
        <v>1288</v>
      </c>
      <c r="G127" s="394" t="s">
        <v>167</v>
      </c>
      <c r="H127" s="687">
        <f t="shared" si="5"/>
        <v>1288</v>
      </c>
      <c r="I127" s="687">
        <f t="shared" si="6"/>
        <v>1288000000</v>
      </c>
      <c r="J127" s="684">
        <f t="shared" si="7"/>
        <v>3.011879150687494</v>
      </c>
    </row>
    <row r="128" spans="1:10">
      <c r="A128" s="686">
        <v>74</v>
      </c>
      <c r="B128" s="394" t="s">
        <v>119</v>
      </c>
      <c r="C128" s="687">
        <v>1</v>
      </c>
      <c r="D128" s="687">
        <v>23553</v>
      </c>
      <c r="E128" s="687">
        <v>23920</v>
      </c>
      <c r="F128" s="687">
        <f t="shared" si="4"/>
        <v>368</v>
      </c>
      <c r="G128" s="394" t="s">
        <v>167</v>
      </c>
      <c r="H128" s="687">
        <f t="shared" si="5"/>
        <v>368</v>
      </c>
      <c r="I128" s="687">
        <f t="shared" si="6"/>
        <v>368000000</v>
      </c>
      <c r="J128" s="684">
        <f t="shared" si="7"/>
        <v>0.86053690019642692</v>
      </c>
    </row>
    <row r="129" spans="1:10">
      <c r="A129" s="686">
        <v>75</v>
      </c>
      <c r="B129" s="394" t="s">
        <v>170</v>
      </c>
      <c r="C129" s="687">
        <v>1</v>
      </c>
      <c r="D129" s="687">
        <v>23921</v>
      </c>
      <c r="E129" s="687">
        <v>24288</v>
      </c>
      <c r="F129" s="687">
        <f t="shared" si="4"/>
        <v>368</v>
      </c>
      <c r="G129" s="394" t="s">
        <v>167</v>
      </c>
      <c r="H129" s="687">
        <f t="shared" si="5"/>
        <v>368</v>
      </c>
      <c r="I129" s="687">
        <f t="shared" si="6"/>
        <v>368000000</v>
      </c>
      <c r="J129" s="684">
        <f t="shared" si="7"/>
        <v>0.86053690019642692</v>
      </c>
    </row>
    <row r="130" spans="1:10">
      <c r="A130" s="686">
        <v>76</v>
      </c>
      <c r="B130" s="394" t="s">
        <v>166</v>
      </c>
      <c r="C130" s="687">
        <v>1</v>
      </c>
      <c r="D130" s="687">
        <v>24289</v>
      </c>
      <c r="E130" s="687">
        <v>25478</v>
      </c>
      <c r="F130" s="687">
        <v>1190</v>
      </c>
      <c r="G130" s="394" t="s">
        <v>167</v>
      </c>
      <c r="H130" s="687">
        <f t="shared" si="5"/>
        <v>1190</v>
      </c>
      <c r="I130" s="687">
        <f t="shared" si="6"/>
        <v>1190000000</v>
      </c>
      <c r="J130" s="684">
        <f t="shared" si="7"/>
        <v>2.7827144327004021</v>
      </c>
    </row>
    <row r="131" spans="1:10">
      <c r="A131" s="686">
        <v>77</v>
      </c>
      <c r="B131" s="394" t="s">
        <v>168</v>
      </c>
      <c r="C131" s="687">
        <v>1</v>
      </c>
      <c r="D131" s="687">
        <v>25479</v>
      </c>
      <c r="E131" s="687">
        <v>26073</v>
      </c>
      <c r="F131" s="687">
        <v>595</v>
      </c>
      <c r="G131" s="394" t="s">
        <v>167</v>
      </c>
      <c r="H131" s="687">
        <f t="shared" si="5"/>
        <v>595</v>
      </c>
      <c r="I131" s="687">
        <f t="shared" si="6"/>
        <v>595000000</v>
      </c>
      <c r="J131" s="684">
        <f t="shared" si="7"/>
        <v>1.391357216350201</v>
      </c>
    </row>
    <row r="132" spans="1:10">
      <c r="A132" s="686">
        <v>78</v>
      </c>
      <c r="B132" s="394" t="s">
        <v>169</v>
      </c>
      <c r="C132" s="687">
        <v>1</v>
      </c>
      <c r="D132" s="687">
        <v>26074</v>
      </c>
      <c r="E132" s="687">
        <v>26668</v>
      </c>
      <c r="F132" s="687">
        <v>595</v>
      </c>
      <c r="G132" s="394" t="s">
        <v>167</v>
      </c>
      <c r="H132" s="687">
        <f t="shared" si="5"/>
        <v>595</v>
      </c>
      <c r="I132" s="687">
        <f t="shared" si="6"/>
        <v>595000000</v>
      </c>
      <c r="J132" s="684">
        <f t="shared" si="7"/>
        <v>1.391357216350201</v>
      </c>
    </row>
    <row r="133" spans="1:10">
      <c r="A133" s="686">
        <v>79</v>
      </c>
      <c r="B133" s="394" t="s">
        <v>119</v>
      </c>
      <c r="C133" s="687">
        <v>1</v>
      </c>
      <c r="D133" s="687">
        <v>26669</v>
      </c>
      <c r="E133" s="687">
        <v>26838</v>
      </c>
      <c r="F133" s="687">
        <v>170</v>
      </c>
      <c r="G133" s="394" t="s">
        <v>167</v>
      </c>
      <c r="H133" s="687">
        <f t="shared" si="5"/>
        <v>170</v>
      </c>
      <c r="I133" s="687">
        <f t="shared" si="6"/>
        <v>170000000</v>
      </c>
      <c r="J133" s="684">
        <f t="shared" si="7"/>
        <v>0.39753063324291465</v>
      </c>
    </row>
    <row r="134" spans="1:10">
      <c r="A134" s="686">
        <v>80</v>
      </c>
      <c r="B134" s="394" t="s">
        <v>170</v>
      </c>
      <c r="C134" s="687">
        <v>1</v>
      </c>
      <c r="D134" s="687">
        <v>26839</v>
      </c>
      <c r="E134" s="687">
        <v>27008</v>
      </c>
      <c r="F134" s="687">
        <v>170</v>
      </c>
      <c r="G134" s="394" t="s">
        <v>167</v>
      </c>
      <c r="H134" s="687">
        <f t="shared" si="5"/>
        <v>170</v>
      </c>
      <c r="I134" s="687">
        <f t="shared" si="6"/>
        <v>170000000</v>
      </c>
      <c r="J134" s="684">
        <f t="shared" si="7"/>
        <v>0.39753063324291465</v>
      </c>
    </row>
    <row r="135" spans="1:10">
      <c r="A135" s="686">
        <v>81</v>
      </c>
      <c r="B135" s="394" t="s">
        <v>119</v>
      </c>
      <c r="C135" s="687">
        <v>1</v>
      </c>
      <c r="D135" s="687">
        <v>27009</v>
      </c>
      <c r="E135" s="687">
        <f>+D135+F135-1</f>
        <v>27018</v>
      </c>
      <c r="F135" s="687">
        <v>10</v>
      </c>
      <c r="G135" s="394" t="s">
        <v>167</v>
      </c>
      <c r="H135" s="687">
        <f t="shared" si="5"/>
        <v>10</v>
      </c>
      <c r="I135" s="687">
        <f t="shared" si="6"/>
        <v>10000000</v>
      </c>
      <c r="J135" s="684">
        <f t="shared" si="7"/>
        <v>2.3384154896642036E-2</v>
      </c>
    </row>
    <row r="136" spans="1:10" s="688" customFormat="1">
      <c r="A136" s="686">
        <v>82</v>
      </c>
      <c r="B136" s="394" t="s">
        <v>170</v>
      </c>
      <c r="C136" s="687">
        <v>1</v>
      </c>
      <c r="D136" s="687">
        <v>27019</v>
      </c>
      <c r="E136" s="687">
        <f>+D136+F136-1</f>
        <v>27028</v>
      </c>
      <c r="F136" s="687">
        <v>10</v>
      </c>
      <c r="G136" s="394" t="s">
        <v>167</v>
      </c>
      <c r="H136" s="687">
        <f t="shared" si="5"/>
        <v>10</v>
      </c>
      <c r="I136" s="687">
        <f t="shared" si="6"/>
        <v>10000000</v>
      </c>
      <c r="J136" s="684">
        <f t="shared" si="7"/>
        <v>2.3384154896642036E-2</v>
      </c>
    </row>
    <row r="137" spans="1:10">
      <c r="A137" s="686">
        <v>83</v>
      </c>
      <c r="B137" s="394" t="s">
        <v>171</v>
      </c>
      <c r="C137" s="687">
        <v>1</v>
      </c>
      <c r="D137" s="687">
        <v>27029</v>
      </c>
      <c r="E137" s="687">
        <f>+F137+D137-1</f>
        <v>27164</v>
      </c>
      <c r="F137" s="687">
        <v>136</v>
      </c>
      <c r="G137" s="394" t="s">
        <v>167</v>
      </c>
      <c r="H137" s="687">
        <f>F137</f>
        <v>136</v>
      </c>
      <c r="I137" s="687">
        <f>F137*1000000</f>
        <v>136000000</v>
      </c>
      <c r="J137" s="684">
        <f t="shared" si="7"/>
        <v>0.31802450659433168</v>
      </c>
    </row>
    <row r="138" spans="1:10" s="693" customFormat="1">
      <c r="A138" s="689">
        <v>84</v>
      </c>
      <c r="B138" s="690" t="s">
        <v>166</v>
      </c>
      <c r="C138" s="691">
        <v>1</v>
      </c>
      <c r="D138" s="692">
        <v>27165</v>
      </c>
      <c r="E138" s="692">
        <v>33950</v>
      </c>
      <c r="F138" s="692">
        <v>6786</v>
      </c>
      <c r="G138" s="690" t="s">
        <v>167</v>
      </c>
      <c r="H138" s="691">
        <f>+F138</f>
        <v>6786</v>
      </c>
      <c r="I138" s="687">
        <f t="shared" ref="I138:I143" si="8">F138*1000000</f>
        <v>6786000000</v>
      </c>
      <c r="J138" s="684">
        <f t="shared" si="7"/>
        <v>15.868487512861284</v>
      </c>
    </row>
    <row r="139" spans="1:10" s="693" customFormat="1">
      <c r="A139" s="689">
        <v>85</v>
      </c>
      <c r="B139" s="690" t="s">
        <v>168</v>
      </c>
      <c r="C139" s="691">
        <v>1</v>
      </c>
      <c r="D139" s="692">
        <v>33951</v>
      </c>
      <c r="E139" s="692">
        <v>37343</v>
      </c>
      <c r="F139" s="692">
        <v>3393</v>
      </c>
      <c r="G139" s="690" t="s">
        <v>167</v>
      </c>
      <c r="H139" s="691">
        <f t="shared" ref="H139:H143" si="9">+F139</f>
        <v>3393</v>
      </c>
      <c r="I139" s="687">
        <f t="shared" si="8"/>
        <v>3393000000</v>
      </c>
      <c r="J139" s="684">
        <f t="shared" si="7"/>
        <v>7.9342437564306421</v>
      </c>
    </row>
    <row r="140" spans="1:10" s="693" customFormat="1">
      <c r="A140" s="689">
        <v>86</v>
      </c>
      <c r="B140" s="690" t="s">
        <v>169</v>
      </c>
      <c r="C140" s="691">
        <v>1</v>
      </c>
      <c r="D140" s="692">
        <v>37344</v>
      </c>
      <c r="E140" s="692">
        <v>40736</v>
      </c>
      <c r="F140" s="692">
        <v>3393</v>
      </c>
      <c r="G140" s="690" t="s">
        <v>167</v>
      </c>
      <c r="H140" s="691">
        <f t="shared" si="9"/>
        <v>3393</v>
      </c>
      <c r="I140" s="687">
        <f t="shared" si="8"/>
        <v>3393000000</v>
      </c>
      <c r="J140" s="684">
        <f t="shared" si="7"/>
        <v>7.9342437564306421</v>
      </c>
    </row>
    <row r="141" spans="1:10" s="693" customFormat="1">
      <c r="A141" s="689">
        <v>87</v>
      </c>
      <c r="B141" s="690" t="s">
        <v>119</v>
      </c>
      <c r="C141" s="691">
        <v>1</v>
      </c>
      <c r="D141" s="692">
        <v>40737</v>
      </c>
      <c r="E141" s="692">
        <v>41711</v>
      </c>
      <c r="F141" s="692">
        <v>975</v>
      </c>
      <c r="G141" s="690" t="s">
        <v>167</v>
      </c>
      <c r="H141" s="691">
        <f t="shared" si="9"/>
        <v>975</v>
      </c>
      <c r="I141" s="687">
        <f t="shared" si="8"/>
        <v>975000000</v>
      </c>
      <c r="J141" s="684">
        <f t="shared" si="7"/>
        <v>2.2799551024225986</v>
      </c>
    </row>
    <row r="142" spans="1:10" s="693" customFormat="1">
      <c r="A142" s="689">
        <v>88</v>
      </c>
      <c r="B142" s="690" t="s">
        <v>170</v>
      </c>
      <c r="C142" s="691">
        <v>1</v>
      </c>
      <c r="D142" s="692">
        <v>41712</v>
      </c>
      <c r="E142" s="692">
        <v>42686</v>
      </c>
      <c r="F142" s="692">
        <v>975</v>
      </c>
      <c r="G142" s="690" t="s">
        <v>167</v>
      </c>
      <c r="H142" s="691">
        <f t="shared" si="9"/>
        <v>975</v>
      </c>
      <c r="I142" s="687">
        <f t="shared" si="8"/>
        <v>975000000</v>
      </c>
      <c r="J142" s="684">
        <f t="shared" si="7"/>
        <v>2.2799551024225986</v>
      </c>
    </row>
    <row r="143" spans="1:10" s="693" customFormat="1" ht="14.4" thickBot="1">
      <c r="A143" s="689">
        <v>89</v>
      </c>
      <c r="B143" s="690" t="s">
        <v>171</v>
      </c>
      <c r="C143" s="691">
        <v>1</v>
      </c>
      <c r="D143" s="692">
        <v>42687</v>
      </c>
      <c r="E143" s="692">
        <v>42764</v>
      </c>
      <c r="F143" s="692">
        <v>78</v>
      </c>
      <c r="G143" s="690" t="s">
        <v>167</v>
      </c>
      <c r="H143" s="691">
        <f t="shared" si="9"/>
        <v>78</v>
      </c>
      <c r="I143" s="687">
        <f t="shared" si="8"/>
        <v>78000000</v>
      </c>
      <c r="J143" s="684">
        <f t="shared" si="7"/>
        <v>0.18239640819380787</v>
      </c>
    </row>
    <row r="144" spans="1:10" ht="14.4" thickBot="1">
      <c r="A144" s="694"/>
      <c r="B144" s="695" t="s">
        <v>172</v>
      </c>
      <c r="C144" s="696"/>
      <c r="D144" s="696"/>
      <c r="E144" s="696"/>
      <c r="F144" s="696">
        <f>SUM(F55:F143)</f>
        <v>42764</v>
      </c>
      <c r="G144" s="695"/>
      <c r="H144" s="697">
        <f>SUM(H55:H143)</f>
        <v>42764</v>
      </c>
      <c r="I144" s="697">
        <f>SUM(I55:I143)</f>
        <v>42764000000</v>
      </c>
      <c r="J144" s="698">
        <f>SUM(J55:J143)</f>
        <v>100.00000000000001</v>
      </c>
    </row>
    <row r="145" spans="1:8" ht="14.4" thickBot="1">
      <c r="A145" s="699"/>
      <c r="B145" s="700"/>
      <c r="C145" s="700"/>
      <c r="D145" s="700"/>
      <c r="E145" s="700"/>
      <c r="F145" s="701"/>
      <c r="G145" s="701"/>
      <c r="H145" s="649"/>
    </row>
    <row r="146" spans="1:8" ht="14.4" thickBot="1">
      <c r="A146" s="801" t="s">
        <v>173</v>
      </c>
      <c r="B146" s="802"/>
      <c r="C146" s="802"/>
      <c r="D146" s="802"/>
      <c r="E146" s="802"/>
      <c r="F146" s="802"/>
      <c r="G146" s="802"/>
      <c r="H146" s="803"/>
    </row>
    <row r="147" spans="1:8" ht="55.8" thickBot="1">
      <c r="A147" s="678" t="s">
        <v>156</v>
      </c>
      <c r="B147" s="679" t="s">
        <v>157</v>
      </c>
      <c r="C147" s="679" t="s">
        <v>158</v>
      </c>
      <c r="D147" s="679" t="s">
        <v>161</v>
      </c>
      <c r="E147" s="679" t="s">
        <v>162</v>
      </c>
      <c r="F147" s="679" t="s">
        <v>174</v>
      </c>
      <c r="G147" s="679" t="s">
        <v>164</v>
      </c>
      <c r="H147" s="680" t="s">
        <v>165</v>
      </c>
    </row>
    <row r="148" spans="1:8">
      <c r="A148" s="681">
        <v>1</v>
      </c>
      <c r="B148" s="682" t="s">
        <v>166</v>
      </c>
      <c r="C148" s="682">
        <v>1</v>
      </c>
      <c r="D148" s="702">
        <v>18602</v>
      </c>
      <c r="E148" s="682" t="s">
        <v>167</v>
      </c>
      <c r="F148" s="702">
        <f t="shared" ref="F148:F153" si="10">D148</f>
        <v>18602</v>
      </c>
      <c r="G148" s="702">
        <f>D148*1000000</f>
        <v>18602000000</v>
      </c>
      <c r="H148" s="703">
        <f>G148*100/$G$154</f>
        <v>43.499204938733513</v>
      </c>
    </row>
    <row r="149" spans="1:8">
      <c r="A149" s="686">
        <v>2</v>
      </c>
      <c r="B149" s="394" t="s">
        <v>168</v>
      </c>
      <c r="C149" s="394">
        <v>1</v>
      </c>
      <c r="D149" s="704">
        <v>9301</v>
      </c>
      <c r="E149" s="394" t="s">
        <v>167</v>
      </c>
      <c r="F149" s="704">
        <f t="shared" si="10"/>
        <v>9301</v>
      </c>
      <c r="G149" s="704">
        <f t="shared" ref="G149:G153" si="11">D149*1000000</f>
        <v>9301000000</v>
      </c>
      <c r="H149" s="703">
        <f t="shared" ref="H149:H153" si="12">G149*100/$G$154</f>
        <v>21.749602469366756</v>
      </c>
    </row>
    <row r="150" spans="1:8">
      <c r="A150" s="686">
        <v>3</v>
      </c>
      <c r="B150" s="394" t="s">
        <v>169</v>
      </c>
      <c r="C150" s="394">
        <v>1</v>
      </c>
      <c r="D150" s="704">
        <v>9301</v>
      </c>
      <c r="E150" s="394" t="s">
        <v>167</v>
      </c>
      <c r="F150" s="704">
        <f t="shared" si="10"/>
        <v>9301</v>
      </c>
      <c r="G150" s="704">
        <f t="shared" si="11"/>
        <v>9301000000</v>
      </c>
      <c r="H150" s="703">
        <f t="shared" si="12"/>
        <v>21.749602469366756</v>
      </c>
    </row>
    <row r="151" spans="1:8">
      <c r="A151" s="686">
        <v>4</v>
      </c>
      <c r="B151" s="394" t="s">
        <v>119</v>
      </c>
      <c r="C151" s="394">
        <v>1</v>
      </c>
      <c r="D151" s="704">
        <v>2673</v>
      </c>
      <c r="E151" s="394" t="s">
        <v>167</v>
      </c>
      <c r="F151" s="704">
        <f t="shared" si="10"/>
        <v>2673</v>
      </c>
      <c r="G151" s="704">
        <f t="shared" si="11"/>
        <v>2673000000</v>
      </c>
      <c r="H151" s="703">
        <f t="shared" si="12"/>
        <v>6.250584603872416</v>
      </c>
    </row>
    <row r="152" spans="1:8">
      <c r="A152" s="686">
        <v>5</v>
      </c>
      <c r="B152" s="394" t="s">
        <v>170</v>
      </c>
      <c r="C152" s="394">
        <v>1</v>
      </c>
      <c r="D152" s="704">
        <v>2673</v>
      </c>
      <c r="E152" s="394" t="s">
        <v>167</v>
      </c>
      <c r="F152" s="704">
        <f t="shared" si="10"/>
        <v>2673</v>
      </c>
      <c r="G152" s="704">
        <f t="shared" si="11"/>
        <v>2673000000</v>
      </c>
      <c r="H152" s="703">
        <f t="shared" si="12"/>
        <v>6.250584603872416</v>
      </c>
    </row>
    <row r="153" spans="1:8" ht="14.4" thickBot="1">
      <c r="A153" s="686">
        <v>6</v>
      </c>
      <c r="B153" s="394" t="s">
        <v>171</v>
      </c>
      <c r="C153" s="394">
        <v>1</v>
      </c>
      <c r="D153" s="704">
        <v>214</v>
      </c>
      <c r="E153" s="394" t="s">
        <v>167</v>
      </c>
      <c r="F153" s="704">
        <f t="shared" si="10"/>
        <v>214</v>
      </c>
      <c r="G153" s="704">
        <f t="shared" si="11"/>
        <v>214000000</v>
      </c>
      <c r="H153" s="703">
        <f t="shared" si="12"/>
        <v>0.50042091478813955</v>
      </c>
    </row>
    <row r="154" spans="1:8" ht="14.4" thickBot="1">
      <c r="A154" s="694"/>
      <c r="B154" s="695" t="s">
        <v>172</v>
      </c>
      <c r="C154" s="695"/>
      <c r="D154" s="696">
        <f>SUM(D148:D153)</f>
        <v>42764</v>
      </c>
      <c r="E154" s="695"/>
      <c r="F154" s="695"/>
      <c r="G154" s="705">
        <f>SUM(G148:G153)</f>
        <v>42764000000</v>
      </c>
      <c r="H154" s="706">
        <f>SUM(H148:H153)</f>
        <v>99.999999999999986</v>
      </c>
    </row>
  </sheetData>
  <autoFilter ref="A54:K144" xr:uid="{21081792-88FE-4232-8E3F-784FCAD4EBA1}"/>
  <mergeCells count="53">
    <mergeCell ref="A53:J53"/>
    <mergeCell ref="A146:H146"/>
    <mergeCell ref="B46:E46"/>
    <mergeCell ref="B47:E47"/>
    <mergeCell ref="B48:E48"/>
    <mergeCell ref="B49:E49"/>
    <mergeCell ref="B50:E50"/>
    <mergeCell ref="C51:E51"/>
    <mergeCell ref="B45:E45"/>
    <mergeCell ref="A32:B32"/>
    <mergeCell ref="A34:B34"/>
    <mergeCell ref="A35:B35"/>
    <mergeCell ref="A36:B36"/>
    <mergeCell ref="C36:E36"/>
    <mergeCell ref="A37:B37"/>
    <mergeCell ref="A38:B38"/>
    <mergeCell ref="A39:B39"/>
    <mergeCell ref="A42:B42"/>
    <mergeCell ref="B43:E43"/>
    <mergeCell ref="B44:E44"/>
    <mergeCell ref="A31:B31"/>
    <mergeCell ref="C21:E21"/>
    <mergeCell ref="C22:E22"/>
    <mergeCell ref="A23:B24"/>
    <mergeCell ref="C23:E23"/>
    <mergeCell ref="C24:E24"/>
    <mergeCell ref="A25:B25"/>
    <mergeCell ref="C25:E25"/>
    <mergeCell ref="A26:B26"/>
    <mergeCell ref="A27:B27"/>
    <mergeCell ref="A28:B28"/>
    <mergeCell ref="A29:B29"/>
    <mergeCell ref="A30:B30"/>
    <mergeCell ref="A13:B15"/>
    <mergeCell ref="C13:E13"/>
    <mergeCell ref="C14:E14"/>
    <mergeCell ref="C15:E15"/>
    <mergeCell ref="A16:B22"/>
    <mergeCell ref="C16:E16"/>
    <mergeCell ref="C17:E17"/>
    <mergeCell ref="C18:E18"/>
    <mergeCell ref="C19:E19"/>
    <mergeCell ref="C20:E20"/>
    <mergeCell ref="A4:B12"/>
    <mergeCell ref="C4:E4"/>
    <mergeCell ref="C5:E5"/>
    <mergeCell ref="C6:E6"/>
    <mergeCell ref="C7:E7"/>
    <mergeCell ref="C8:E8"/>
    <mergeCell ref="C9:E9"/>
    <mergeCell ref="C10:E10"/>
    <mergeCell ref="C11:E11"/>
    <mergeCell ref="C12:E12"/>
  </mergeCells>
  <hyperlinks>
    <hyperlink ref="C10" r:id="rId1" display="mailto:aacosta@investor.com.py" xr:uid="{C2E30B08-6555-4E08-9419-B449E52E2805}"/>
  </hyperlinks>
  <pageMargins left="0.7" right="0.7" top="0.75" bottom="0.75" header="0.3" footer="0.3"/>
  <pageSetup paperSize="9" orientation="portrait" r:id="rId2"/>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A68" zoomScale="115" zoomScaleNormal="115" workbookViewId="0">
      <selection activeCell="A68" sqref="A68"/>
    </sheetView>
  </sheetViews>
  <sheetFormatPr baseColWidth="10" defaultColWidth="11.44140625" defaultRowHeight="13.8"/>
  <cols>
    <col min="1" max="1" width="5.6640625" style="140" customWidth="1"/>
    <col min="2" max="2" width="20.88671875" style="140" hidden="1" customWidth="1"/>
    <col min="3" max="3" width="50.77734375" style="140" customWidth="1"/>
    <col min="4" max="5" width="20.77734375" style="140" customWidth="1"/>
    <col min="6" max="6" width="50.77734375" style="140" customWidth="1"/>
    <col min="7" max="8" width="20.77734375" style="140" customWidth="1"/>
    <col min="9" max="9" width="5.44140625" style="140" customWidth="1"/>
    <col min="10" max="10" width="13.33203125" style="140" bestFit="1" customWidth="1"/>
    <col min="11" max="11" width="15.33203125" style="140" bestFit="1" customWidth="1"/>
    <col min="12" max="16384" width="11.44140625" style="140"/>
  </cols>
  <sheetData>
    <row r="1" spans="2:10 16314:16314">
      <c r="XCL1" s="711"/>
    </row>
    <row r="2" spans="2:10 16314:16314">
      <c r="E2" s="141"/>
    </row>
    <row r="3" spans="2:10 16314:16314" ht="21.9" customHeight="1">
      <c r="E3" s="141"/>
    </row>
    <row r="4" spans="2:10 16314:16314" s="143" customFormat="1">
      <c r="B4" s="142">
        <v>1</v>
      </c>
      <c r="C4" s="770" t="s">
        <v>1</v>
      </c>
      <c r="D4" s="770"/>
      <c r="E4" s="770"/>
      <c r="F4" s="770"/>
      <c r="G4" s="770"/>
      <c r="H4" s="770"/>
    </row>
    <row r="5" spans="2:10 16314:16314" s="143" customFormat="1" ht="11.25" customHeight="1">
      <c r="C5" s="770"/>
      <c r="D5" s="770"/>
      <c r="E5" s="770"/>
      <c r="F5" s="770"/>
      <c r="G5" s="770"/>
      <c r="H5" s="770"/>
    </row>
    <row r="6" spans="2:10 16314:16314" s="143" customFormat="1" ht="27" customHeight="1">
      <c r="B6" s="144" t="s">
        <v>175</v>
      </c>
      <c r="C6" s="786" t="s">
        <v>176</v>
      </c>
      <c r="D6" s="786"/>
      <c r="E6" s="786"/>
      <c r="F6" s="786"/>
      <c r="G6" s="786"/>
      <c r="H6" s="786"/>
    </row>
    <row r="7" spans="2:10 16314:16314" s="143" customFormat="1" ht="14.4" thickBot="1">
      <c r="B7" s="146" t="s">
        <v>177</v>
      </c>
      <c r="C7" s="807" t="s">
        <v>178</v>
      </c>
      <c r="D7" s="808"/>
      <c r="E7" s="807"/>
      <c r="F7" s="807"/>
      <c r="G7" s="807"/>
      <c r="H7" s="807"/>
    </row>
    <row r="8" spans="2:10 16314:16314" s="143" customFormat="1" ht="41.4">
      <c r="B8" s="146"/>
      <c r="C8" s="148" t="s">
        <v>179</v>
      </c>
      <c r="D8" s="149" t="s">
        <v>180</v>
      </c>
      <c r="E8" s="149" t="s">
        <v>181</v>
      </c>
      <c r="F8" s="150" t="s">
        <v>182</v>
      </c>
      <c r="G8" s="149" t="str">
        <f>+D8</f>
        <v>PERIODO ACTUAL 31/12/ 2022</v>
      </c>
      <c r="H8" s="151" t="str">
        <f>+E8</f>
        <v>PERIODO ANTERIOR   31/12/ 2021</v>
      </c>
    </row>
    <row r="9" spans="2:10 16314:16314" s="143" customFormat="1">
      <c r="B9" s="146" t="s">
        <v>183</v>
      </c>
      <c r="C9" s="152" t="s">
        <v>184</v>
      </c>
      <c r="D9" s="153"/>
      <c r="E9" s="154"/>
      <c r="F9" s="155" t="s">
        <v>185</v>
      </c>
      <c r="G9" s="156"/>
      <c r="H9" s="157"/>
    </row>
    <row r="10" spans="2:10 16314:16314" s="143" customFormat="1">
      <c r="B10" s="146" t="s">
        <v>186</v>
      </c>
      <c r="C10" s="152" t="s">
        <v>187</v>
      </c>
      <c r="D10" s="158"/>
      <c r="E10" s="159"/>
      <c r="F10" s="155" t="s">
        <v>188</v>
      </c>
      <c r="G10" s="156"/>
      <c r="H10" s="157"/>
    </row>
    <row r="11" spans="2:10 16314:16314" s="143" customFormat="1">
      <c r="B11" s="146"/>
      <c r="C11" s="160" t="s">
        <v>189</v>
      </c>
      <c r="D11" s="158">
        <f>'[4]EEFF '!$B$9+'[4]EEFF '!$B$7</f>
        <v>666150</v>
      </c>
      <c r="E11" s="159">
        <v>3819055348</v>
      </c>
      <c r="F11" s="161" t="s">
        <v>190</v>
      </c>
      <c r="G11" s="156">
        <v>0</v>
      </c>
      <c r="H11" s="157">
        <v>5726846168</v>
      </c>
      <c r="J11" s="162"/>
    </row>
    <row r="12" spans="2:10 16314:16314" s="143" customFormat="1">
      <c r="B12" s="146"/>
      <c r="C12" s="160" t="s">
        <v>191</v>
      </c>
      <c r="D12" s="158">
        <v>0</v>
      </c>
      <c r="E12" s="159">
        <v>0</v>
      </c>
      <c r="F12" s="161" t="s">
        <v>192</v>
      </c>
      <c r="G12" s="156">
        <f>'[5]EEFF '!$B$119-109999+1</f>
        <v>198329937</v>
      </c>
      <c r="H12" s="157">
        <v>535305930</v>
      </c>
    </row>
    <row r="13" spans="2:10 16314:16314" s="143" customFormat="1">
      <c r="B13" s="146"/>
      <c r="C13" s="160" t="s">
        <v>193</v>
      </c>
      <c r="D13" s="158">
        <f>'[4]EEFF '!$B$11+'[4]EEFF '!$B$16+'[4]EEFF '!$B$22 +40902003661</f>
        <v>1343172218</v>
      </c>
      <c r="E13" s="159">
        <v>2226806832</v>
      </c>
      <c r="F13" s="161" t="s">
        <v>194</v>
      </c>
      <c r="G13" s="159">
        <f>'[5]EEFF '!$B$103</f>
        <v>11009430</v>
      </c>
      <c r="H13" s="163">
        <v>110000</v>
      </c>
    </row>
    <row r="14" spans="2:10 16314:16314" s="143" customFormat="1">
      <c r="B14" s="146"/>
      <c r="C14" s="164"/>
      <c r="D14" s="165">
        <f>SUM(D11:D13)</f>
        <v>1343838368</v>
      </c>
      <c r="E14" s="165">
        <v>6045862180</v>
      </c>
      <c r="F14" s="166" t="s">
        <v>195</v>
      </c>
      <c r="G14" s="156">
        <v>0</v>
      </c>
      <c r="H14" s="157">
        <v>0</v>
      </c>
    </row>
    <row r="15" spans="2:10 16314:16314" s="143" customFormat="1">
      <c r="B15" s="146"/>
      <c r="C15" s="164"/>
      <c r="D15" s="158"/>
      <c r="E15" s="159"/>
      <c r="F15" s="166" t="s">
        <v>196</v>
      </c>
      <c r="G15" s="156">
        <v>0</v>
      </c>
      <c r="H15" s="157">
        <v>0</v>
      </c>
    </row>
    <row r="16" spans="2:10 16314:16314" s="143" customFormat="1">
      <c r="B16" s="146"/>
      <c r="C16" s="164"/>
      <c r="D16" s="158"/>
      <c r="E16" s="159"/>
      <c r="F16" s="155"/>
      <c r="G16" s="165">
        <f>SUM(G11:G15)</f>
        <v>209339367</v>
      </c>
      <c r="H16" s="167">
        <v>6262262098</v>
      </c>
      <c r="J16" s="162"/>
    </row>
    <row r="17" spans="2:11" s="143" customFormat="1">
      <c r="B17" s="146" t="s">
        <v>197</v>
      </c>
      <c r="C17" s="152" t="s">
        <v>198</v>
      </c>
      <c r="D17" s="158">
        <v>0</v>
      </c>
      <c r="E17" s="159">
        <v>0</v>
      </c>
      <c r="F17" s="168" t="s">
        <v>199</v>
      </c>
      <c r="G17" s="156"/>
      <c r="H17" s="157"/>
    </row>
    <row r="18" spans="2:11" s="143" customFormat="1">
      <c r="B18" s="146" t="s">
        <v>200</v>
      </c>
      <c r="C18" s="164" t="s">
        <v>201</v>
      </c>
      <c r="D18" s="158">
        <f>'[4]EEFF '!$B$30</f>
        <v>2738180000</v>
      </c>
      <c r="E18" s="159">
        <v>1250020000</v>
      </c>
      <c r="F18" s="166" t="s">
        <v>202</v>
      </c>
      <c r="G18" s="156">
        <v>0</v>
      </c>
      <c r="H18" s="157">
        <v>0</v>
      </c>
    </row>
    <row r="19" spans="2:11" s="143" customFormat="1">
      <c r="B19" s="146"/>
      <c r="C19" s="164" t="s">
        <v>203</v>
      </c>
      <c r="D19" s="158">
        <f>+'[4]EEFF '!$B$24+'[4]EEFF '!$B$28+'[4]EEFF '!$B$32</f>
        <v>119806398959</v>
      </c>
      <c r="E19" s="159">
        <v>123897600576</v>
      </c>
      <c r="F19" s="166" t="s">
        <v>204</v>
      </c>
      <c r="G19" s="156">
        <f>'[4]EEFF '!$B$107+40902003661</f>
        <v>67390265304</v>
      </c>
      <c r="H19" s="157">
        <v>29505799800</v>
      </c>
    </row>
    <row r="20" spans="2:11" s="143" customFormat="1">
      <c r="B20" s="146"/>
      <c r="C20" s="164" t="s">
        <v>205</v>
      </c>
      <c r="D20" s="158">
        <f>+'[4]EEFF '!$B$39+'[4]EEFF '!$B$37</f>
        <v>7007598923</v>
      </c>
      <c r="E20" s="159">
        <v>1811764209</v>
      </c>
      <c r="F20" s="166" t="s">
        <v>206</v>
      </c>
      <c r="G20" s="156">
        <f>'[4]EEFF '!$B$110</f>
        <v>1538424132</v>
      </c>
      <c r="H20" s="157">
        <v>-240243328</v>
      </c>
    </row>
    <row r="21" spans="2:11" s="143" customFormat="1">
      <c r="B21" s="146"/>
      <c r="C21" s="169" t="s">
        <v>207</v>
      </c>
      <c r="D21" s="158">
        <v>0</v>
      </c>
      <c r="E21" s="159">
        <v>0</v>
      </c>
      <c r="F21" s="166" t="s">
        <v>208</v>
      </c>
      <c r="G21" s="156">
        <f>+'[4]EEFF '!$B$113</f>
        <v>101374762277</v>
      </c>
      <c r="H21" s="157">
        <v>101801147485</v>
      </c>
    </row>
    <row r="22" spans="2:11" s="143" customFormat="1">
      <c r="B22" s="146"/>
      <c r="C22" s="164"/>
      <c r="D22" s="170">
        <f>SUM(D17:D21)</f>
        <v>129552177882</v>
      </c>
      <c r="E22" s="170">
        <v>126959384785</v>
      </c>
      <c r="F22" s="171"/>
      <c r="G22" s="170">
        <f>SUM(G17:G21)</f>
        <v>170303451713</v>
      </c>
      <c r="H22" s="172">
        <v>131066703957</v>
      </c>
      <c r="J22" s="173"/>
      <c r="K22" s="173"/>
    </row>
    <row r="23" spans="2:11" s="143" customFormat="1">
      <c r="B23" s="146"/>
      <c r="C23" s="152" t="s">
        <v>209</v>
      </c>
      <c r="D23" s="158"/>
      <c r="E23" s="159"/>
      <c r="F23" s="168" t="s">
        <v>210</v>
      </c>
      <c r="G23" s="156"/>
      <c r="H23" s="157"/>
    </row>
    <row r="24" spans="2:11" s="143" customFormat="1">
      <c r="B24" s="146"/>
      <c r="C24" s="160" t="s">
        <v>211</v>
      </c>
      <c r="D24" s="158">
        <f>+'[4]EEFF '!$B$43-'[5]1010301 CLIENTES ML'!$G$108</f>
        <v>5812238997</v>
      </c>
      <c r="E24" s="174">
        <v>11358134441</v>
      </c>
      <c r="F24" s="166" t="s">
        <v>212</v>
      </c>
      <c r="G24" s="156">
        <v>0</v>
      </c>
      <c r="H24" s="157">
        <v>1740657839</v>
      </c>
    </row>
    <row r="25" spans="2:11" s="143" customFormat="1">
      <c r="B25" s="146"/>
      <c r="C25" s="160" t="s">
        <v>213</v>
      </c>
      <c r="D25" s="158">
        <f>+'[4]EEFF '!$B$47-'Estado de Resultado Resol. 35'!D109</f>
        <v>2549383190</v>
      </c>
      <c r="E25" s="159">
        <v>922158467</v>
      </c>
      <c r="F25" s="166" t="s">
        <v>214</v>
      </c>
      <c r="G25" s="156">
        <v>0</v>
      </c>
      <c r="H25" s="157">
        <v>0</v>
      </c>
    </row>
    <row r="26" spans="2:11" s="143" customFormat="1">
      <c r="B26" s="146"/>
      <c r="C26" s="160" t="s">
        <v>215</v>
      </c>
      <c r="D26" s="158">
        <f>+'[4]EEFF '!$B$57</f>
        <v>3200000</v>
      </c>
      <c r="E26" s="159">
        <v>3200000</v>
      </c>
      <c r="F26" s="166" t="s">
        <v>216</v>
      </c>
      <c r="G26" s="156">
        <v>0</v>
      </c>
      <c r="H26" s="157">
        <v>0</v>
      </c>
    </row>
    <row r="27" spans="2:11" s="143" customFormat="1">
      <c r="B27" s="146"/>
      <c r="C27" s="169" t="s">
        <v>217</v>
      </c>
      <c r="D27" s="158">
        <v>0</v>
      </c>
      <c r="E27" s="159">
        <v>0</v>
      </c>
      <c r="F27" s="166" t="s">
        <v>218</v>
      </c>
      <c r="G27" s="156">
        <f>'[4]EEFF '!$B$127</f>
        <v>61831475</v>
      </c>
      <c r="H27" s="157">
        <v>49929495</v>
      </c>
    </row>
    <row r="28" spans="2:11" s="143" customFormat="1">
      <c r="B28" s="146"/>
      <c r="C28" s="160" t="s">
        <v>219</v>
      </c>
      <c r="D28" s="158">
        <f>+'[4]EEFF '!$B$60</f>
        <v>3260934025</v>
      </c>
      <c r="E28" s="159">
        <v>1309229323</v>
      </c>
      <c r="F28" s="166" t="s">
        <v>220</v>
      </c>
      <c r="G28" s="156">
        <v>0</v>
      </c>
      <c r="H28" s="157">
        <v>0</v>
      </c>
    </row>
    <row r="29" spans="2:11" s="143" customFormat="1">
      <c r="B29" s="146" t="s">
        <v>221</v>
      </c>
      <c r="C29" s="169" t="s">
        <v>222</v>
      </c>
      <c r="D29" s="158">
        <v>0</v>
      </c>
      <c r="E29" s="159">
        <v>0</v>
      </c>
      <c r="F29" s="166"/>
      <c r="G29" s="156"/>
      <c r="H29" s="157"/>
    </row>
    <row r="30" spans="2:11" s="143" customFormat="1">
      <c r="B30" s="146" t="s">
        <v>223</v>
      </c>
      <c r="C30" s="160" t="s">
        <v>224</v>
      </c>
      <c r="D30" s="158">
        <v>0</v>
      </c>
      <c r="E30" s="159">
        <v>0</v>
      </c>
      <c r="F30" s="166"/>
      <c r="G30" s="156"/>
      <c r="H30" s="157"/>
      <c r="J30" s="173"/>
      <c r="K30" s="173"/>
    </row>
    <row r="31" spans="2:11" s="143" customFormat="1">
      <c r="B31" s="146" t="s">
        <v>225</v>
      </c>
      <c r="C31" s="160"/>
      <c r="D31" s="165">
        <f>SUM(D24:D30)</f>
        <v>11625756212</v>
      </c>
      <c r="E31" s="165">
        <v>13592722231</v>
      </c>
      <c r="F31" s="166"/>
      <c r="G31" s="165">
        <f>SUM(G24:G30)</f>
        <v>61831475</v>
      </c>
      <c r="H31" s="167">
        <v>1790587334</v>
      </c>
      <c r="I31" s="173"/>
      <c r="J31" s="173"/>
      <c r="K31" s="173"/>
    </row>
    <row r="32" spans="2:11" s="143" customFormat="1">
      <c r="B32" s="146"/>
      <c r="C32" s="175" t="s">
        <v>226</v>
      </c>
      <c r="D32" s="158"/>
      <c r="E32" s="159"/>
      <c r="F32" s="168" t="s">
        <v>227</v>
      </c>
      <c r="G32" s="156"/>
      <c r="H32" s="157"/>
      <c r="I32" s="176"/>
    </row>
    <row r="33" spans="2:12" s="143" customFormat="1">
      <c r="B33" s="146" t="s">
        <v>228</v>
      </c>
      <c r="C33" s="177" t="s">
        <v>229</v>
      </c>
      <c r="D33" s="153"/>
      <c r="E33" s="154"/>
      <c r="F33" s="178" t="s">
        <v>230</v>
      </c>
      <c r="G33" s="179"/>
      <c r="H33" s="180"/>
    </row>
    <row r="34" spans="2:12" s="143" customFormat="1">
      <c r="B34" s="146" t="s">
        <v>231</v>
      </c>
      <c r="C34" s="160" t="s">
        <v>232</v>
      </c>
      <c r="D34" s="158">
        <f>+'[4]EEFF '!$B$66+'[4]EEFF '!$B$67</f>
        <v>1248041865</v>
      </c>
      <c r="E34" s="159">
        <v>452015256</v>
      </c>
      <c r="F34" s="166" t="s">
        <v>233</v>
      </c>
      <c r="G34" s="156">
        <f>+'[4]EEFF '!$B$133</f>
        <v>14334429</v>
      </c>
      <c r="H34" s="157">
        <v>14244884</v>
      </c>
    </row>
    <row r="35" spans="2:12" s="143" customFormat="1">
      <c r="B35" s="299" t="s">
        <v>234</v>
      </c>
      <c r="C35" s="160" t="s">
        <v>235</v>
      </c>
      <c r="D35" s="158">
        <f>+'[4]EEFF '!$B$65</f>
        <v>7548944</v>
      </c>
      <c r="E35" s="159">
        <v>6582803</v>
      </c>
      <c r="F35" s="166" t="s">
        <v>236</v>
      </c>
      <c r="G35" s="156">
        <v>0</v>
      </c>
      <c r="H35" s="157">
        <v>0</v>
      </c>
      <c r="I35" s="176"/>
    </row>
    <row r="36" spans="2:12" s="143" customFormat="1">
      <c r="B36" s="146" t="s">
        <v>237</v>
      </c>
      <c r="C36" s="160" t="s">
        <v>238</v>
      </c>
      <c r="D36" s="158">
        <v>0</v>
      </c>
      <c r="E36" s="159">
        <v>0</v>
      </c>
      <c r="F36" s="166" t="s">
        <v>239</v>
      </c>
      <c r="G36" s="156">
        <f>'[4]EEFF '!$B$129-G34-'[5]1010301 CLIENTES ML'!$G$108</f>
        <v>2560193030</v>
      </c>
      <c r="H36" s="157">
        <v>0</v>
      </c>
    </row>
    <row r="37" spans="2:12" s="143" customFormat="1">
      <c r="B37" s="146"/>
      <c r="C37" s="160"/>
      <c r="D37" s="158"/>
      <c r="E37" s="159"/>
      <c r="F37" s="166"/>
      <c r="G37" s="156"/>
      <c r="H37" s="181"/>
      <c r="J37" s="162"/>
    </row>
    <row r="38" spans="2:12" s="143" customFormat="1">
      <c r="B38" s="146"/>
      <c r="C38" s="175"/>
      <c r="D38" s="165">
        <f>SUM(D34:D37)</f>
        <v>1255590809</v>
      </c>
      <c r="E38" s="165">
        <v>458598059</v>
      </c>
      <c r="F38" s="166"/>
      <c r="G38" s="165">
        <f>SUM(G34:G37)</f>
        <v>2574527459</v>
      </c>
      <c r="H38" s="182">
        <v>14244884</v>
      </c>
      <c r="J38" s="173"/>
      <c r="K38" s="176"/>
    </row>
    <row r="39" spans="2:12" s="143" customFormat="1" ht="14.4" thickBot="1">
      <c r="B39" s="146" t="s">
        <v>240</v>
      </c>
      <c r="C39" s="183" t="s">
        <v>241</v>
      </c>
      <c r="D39" s="184">
        <f>+D14+D22+D31+D38</f>
        <v>143777363271</v>
      </c>
      <c r="E39" s="184">
        <v>147056567255</v>
      </c>
      <c r="F39" s="185" t="s">
        <v>242</v>
      </c>
      <c r="G39" s="184">
        <f>+G16+G22+G31+G38</f>
        <v>173149150014</v>
      </c>
      <c r="H39" s="186">
        <v>139133798273</v>
      </c>
      <c r="J39" s="173"/>
      <c r="L39" s="162"/>
    </row>
    <row r="40" spans="2:12" s="143" customFormat="1" ht="14.4" thickTop="1">
      <c r="B40" s="146"/>
      <c r="C40" s="160"/>
      <c r="D40" s="187"/>
      <c r="E40" s="159"/>
      <c r="F40" s="171"/>
      <c r="G40" s="156"/>
      <c r="H40" s="157"/>
    </row>
    <row r="41" spans="2:12" s="143" customFormat="1">
      <c r="B41" s="146" t="s">
        <v>243</v>
      </c>
      <c r="C41" s="175" t="s">
        <v>244</v>
      </c>
      <c r="D41" s="158"/>
      <c r="E41" s="159"/>
      <c r="F41" s="155" t="s">
        <v>245</v>
      </c>
      <c r="G41" s="156"/>
      <c r="H41" s="157"/>
    </row>
    <row r="42" spans="2:12" s="143" customFormat="1">
      <c r="B42" s="146" t="s">
        <v>246</v>
      </c>
      <c r="C42" s="152" t="s">
        <v>247</v>
      </c>
      <c r="D42" s="158"/>
      <c r="E42" s="159"/>
      <c r="F42" s="155" t="s">
        <v>188</v>
      </c>
      <c r="G42" s="156"/>
      <c r="H42" s="157"/>
    </row>
    <row r="43" spans="2:12" s="143" customFormat="1">
      <c r="B43" s="146"/>
      <c r="C43" s="160" t="s">
        <v>201</v>
      </c>
      <c r="D43" s="158">
        <f>+'[4]EEFF '!$B$70</f>
        <v>56087500000</v>
      </c>
      <c r="E43" s="159">
        <v>25108500000</v>
      </c>
      <c r="F43" s="166" t="s">
        <v>190</v>
      </c>
      <c r="G43" s="156">
        <v>0</v>
      </c>
      <c r="H43" s="157">
        <v>0</v>
      </c>
    </row>
    <row r="44" spans="2:12" s="143" customFormat="1">
      <c r="B44" s="146"/>
      <c r="C44" s="160" t="s">
        <v>248</v>
      </c>
      <c r="D44" s="158">
        <v>0</v>
      </c>
      <c r="E44" s="159"/>
      <c r="F44" s="166" t="s">
        <v>192</v>
      </c>
      <c r="G44" s="156">
        <v>0</v>
      </c>
      <c r="H44" s="157">
        <v>0</v>
      </c>
    </row>
    <row r="45" spans="2:12" s="143" customFormat="1">
      <c r="B45" s="146"/>
      <c r="C45" s="160" t="s">
        <v>249</v>
      </c>
      <c r="D45" s="158">
        <f>'[4]EEFF '!$B$79</f>
        <v>1002000000</v>
      </c>
      <c r="E45" s="159">
        <v>900000000</v>
      </c>
      <c r="F45" s="166" t="s">
        <v>194</v>
      </c>
      <c r="G45" s="159">
        <v>0</v>
      </c>
      <c r="H45" s="163">
        <v>0</v>
      </c>
    </row>
    <row r="46" spans="2:12" s="143" customFormat="1">
      <c r="B46" s="146"/>
      <c r="C46" s="160" t="s">
        <v>250</v>
      </c>
      <c r="D46" s="158">
        <f>'[4]EEFF '!$B$80</f>
        <v>4000000000</v>
      </c>
      <c r="E46" s="159">
        <v>1000000000</v>
      </c>
      <c r="F46" s="166" t="s">
        <v>195</v>
      </c>
      <c r="G46" s="156">
        <v>0</v>
      </c>
      <c r="H46" s="157">
        <v>0</v>
      </c>
    </row>
    <row r="47" spans="2:12" s="143" customFormat="1">
      <c r="B47" s="188" t="s">
        <v>251</v>
      </c>
      <c r="C47" s="160" t="s">
        <v>252</v>
      </c>
      <c r="D47" s="158">
        <v>0</v>
      </c>
      <c r="E47" s="159">
        <v>0</v>
      </c>
      <c r="F47" s="166" t="s">
        <v>196</v>
      </c>
      <c r="G47" s="156">
        <v>0</v>
      </c>
      <c r="H47" s="157">
        <v>0</v>
      </c>
    </row>
    <row r="48" spans="2:12" s="143" customFormat="1">
      <c r="B48" s="146" t="s">
        <v>253</v>
      </c>
      <c r="C48" s="160" t="s">
        <v>254</v>
      </c>
      <c r="D48" s="158">
        <f>'[4]EEFF '!$B$76</f>
        <v>47451703</v>
      </c>
      <c r="E48" s="159">
        <v>47451703</v>
      </c>
      <c r="F48" s="166"/>
      <c r="G48" s="156"/>
      <c r="H48" s="157"/>
    </row>
    <row r="49" spans="2:8" s="143" customFormat="1">
      <c r="B49" s="146" t="s">
        <v>255</v>
      </c>
      <c r="C49" s="169" t="s">
        <v>207</v>
      </c>
      <c r="D49" s="158">
        <v>0</v>
      </c>
      <c r="E49" s="159">
        <v>0</v>
      </c>
      <c r="F49" s="155"/>
      <c r="G49" s="156"/>
      <c r="H49" s="157"/>
    </row>
    <row r="50" spans="2:8" s="143" customFormat="1">
      <c r="B50" s="146"/>
      <c r="C50" s="164"/>
      <c r="D50" s="165">
        <f>SUM(D43:D49)</f>
        <v>61136951703</v>
      </c>
      <c r="E50" s="165">
        <v>27055951703</v>
      </c>
      <c r="F50" s="155"/>
      <c r="G50" s="165">
        <f>SUM(G43:G49)</f>
        <v>0</v>
      </c>
      <c r="H50" s="167">
        <v>0</v>
      </c>
    </row>
    <row r="51" spans="2:8" s="143" customFormat="1">
      <c r="B51" s="146"/>
      <c r="C51" s="152" t="s">
        <v>209</v>
      </c>
      <c r="D51" s="158"/>
      <c r="E51" s="159"/>
      <c r="F51" s="155" t="s">
        <v>199</v>
      </c>
      <c r="G51" s="156"/>
      <c r="H51" s="157"/>
    </row>
    <row r="52" spans="2:8" s="143" customFormat="1">
      <c r="B52" s="146" t="s">
        <v>256</v>
      </c>
      <c r="C52" s="160" t="s">
        <v>211</v>
      </c>
      <c r="D52" s="158">
        <v>0</v>
      </c>
      <c r="E52" s="158">
        <v>0</v>
      </c>
      <c r="F52" s="166" t="s">
        <v>257</v>
      </c>
      <c r="G52" s="156">
        <v>0</v>
      </c>
      <c r="H52" s="157">
        <v>0</v>
      </c>
    </row>
    <row r="53" spans="2:8" s="143" customFormat="1">
      <c r="B53" s="146" t="s">
        <v>258</v>
      </c>
      <c r="C53" s="160" t="s">
        <v>215</v>
      </c>
      <c r="D53" s="158">
        <v>0</v>
      </c>
      <c r="E53" s="158">
        <v>0</v>
      </c>
      <c r="F53" s="166" t="s">
        <v>206</v>
      </c>
      <c r="G53" s="156">
        <v>0</v>
      </c>
      <c r="H53" s="157">
        <v>0</v>
      </c>
    </row>
    <row r="54" spans="2:8" s="143" customFormat="1">
      <c r="B54" s="146" t="s">
        <v>259</v>
      </c>
      <c r="C54" s="160" t="s">
        <v>260</v>
      </c>
      <c r="D54" s="158"/>
      <c r="E54" s="158"/>
      <c r="F54" s="189"/>
      <c r="G54" s="165">
        <v>0</v>
      </c>
      <c r="H54" s="172">
        <v>0</v>
      </c>
    </row>
    <row r="55" spans="2:8" s="143" customFormat="1">
      <c r="B55" s="146" t="s">
        <v>261</v>
      </c>
      <c r="C55" s="169" t="s">
        <v>217</v>
      </c>
      <c r="D55" s="158"/>
      <c r="E55" s="158"/>
      <c r="F55" s="155" t="s">
        <v>262</v>
      </c>
      <c r="G55" s="156"/>
      <c r="H55" s="157"/>
    </row>
    <row r="56" spans="2:8" s="143" customFormat="1">
      <c r="B56" s="146"/>
      <c r="C56" s="160" t="s">
        <v>219</v>
      </c>
      <c r="D56" s="158"/>
      <c r="E56" s="158"/>
      <c r="F56" s="166" t="s">
        <v>263</v>
      </c>
      <c r="G56" s="156">
        <v>0</v>
      </c>
      <c r="H56" s="157">
        <v>0</v>
      </c>
    </row>
    <row r="57" spans="2:8" s="143" customFormat="1">
      <c r="B57" s="146"/>
      <c r="C57" s="169" t="s">
        <v>222</v>
      </c>
      <c r="D57" s="158"/>
      <c r="E57" s="158"/>
      <c r="F57" s="166" t="s">
        <v>264</v>
      </c>
      <c r="G57" s="156">
        <v>0</v>
      </c>
      <c r="H57" s="157">
        <v>0</v>
      </c>
    </row>
    <row r="58" spans="2:8" s="143" customFormat="1">
      <c r="B58" s="146"/>
      <c r="C58" s="160" t="s">
        <v>224</v>
      </c>
      <c r="D58" s="158"/>
      <c r="E58" s="158"/>
      <c r="F58" s="166" t="s">
        <v>265</v>
      </c>
      <c r="G58" s="156"/>
      <c r="H58" s="157"/>
    </row>
    <row r="59" spans="2:8" s="143" customFormat="1">
      <c r="B59" s="146" t="s">
        <v>266</v>
      </c>
      <c r="C59" s="160"/>
      <c r="D59" s="158"/>
      <c r="E59" s="159"/>
      <c r="F59" s="171"/>
      <c r="G59" s="165">
        <v>0</v>
      </c>
      <c r="H59" s="172">
        <v>0</v>
      </c>
    </row>
    <row r="60" spans="2:8" s="143" customFormat="1" ht="14.4" thickBot="1">
      <c r="B60" s="146"/>
      <c r="C60" s="164"/>
      <c r="D60" s="165">
        <f>SUM(D52:D59)</f>
        <v>0</v>
      </c>
      <c r="E60" s="165">
        <v>0</v>
      </c>
      <c r="F60" s="185" t="s">
        <v>267</v>
      </c>
      <c r="G60" s="165">
        <f>+G50+G54+G59</f>
        <v>0</v>
      </c>
      <c r="H60" s="190">
        <v>0</v>
      </c>
    </row>
    <row r="61" spans="2:8" s="143" customFormat="1" ht="14.4" thickTop="1">
      <c r="B61" s="146"/>
      <c r="C61" s="152" t="s">
        <v>268</v>
      </c>
      <c r="D61" s="158"/>
      <c r="E61" s="159"/>
      <c r="F61" s="191" t="s">
        <v>269</v>
      </c>
      <c r="G61" s="192">
        <f>+G39+G60</f>
        <v>173149150014</v>
      </c>
      <c r="H61" s="193">
        <v>139133798273</v>
      </c>
    </row>
    <row r="62" spans="2:8" s="143" customFormat="1">
      <c r="B62" s="146"/>
      <c r="C62" s="160" t="s">
        <v>270</v>
      </c>
      <c r="D62" s="158">
        <f>'[4]EEFF '!$B$81-D63</f>
        <v>13448989072</v>
      </c>
      <c r="E62" s="159">
        <v>13290773438</v>
      </c>
      <c r="F62" s="168" t="s">
        <v>271</v>
      </c>
      <c r="G62" s="156"/>
      <c r="H62" s="157"/>
    </row>
    <row r="63" spans="2:8" s="143" customFormat="1">
      <c r="B63" s="146"/>
      <c r="C63" s="160" t="s">
        <v>272</v>
      </c>
      <c r="D63" s="158">
        <f>+'[4]EEFF '!$B$89</f>
        <v>-1330105128</v>
      </c>
      <c r="E63" s="159">
        <v>-957359047</v>
      </c>
      <c r="F63" s="155" t="s">
        <v>273</v>
      </c>
      <c r="G63" s="156"/>
      <c r="H63" s="157"/>
    </row>
    <row r="64" spans="2:8" s="143" customFormat="1">
      <c r="B64" s="146"/>
      <c r="C64" s="160"/>
      <c r="D64" s="165">
        <f>SUM(D62:D63)</f>
        <v>12118883944</v>
      </c>
      <c r="E64" s="165">
        <v>12333414391</v>
      </c>
      <c r="F64" s="166" t="s">
        <v>274</v>
      </c>
      <c r="G64" s="156">
        <f>+'[4]EEFF '!$B$138</f>
        <v>42764000001</v>
      </c>
      <c r="H64" s="157">
        <v>27164000001</v>
      </c>
    </row>
    <row r="65" spans="2:11" s="143" customFormat="1">
      <c r="B65" s="146"/>
      <c r="C65" s="152" t="s">
        <v>275</v>
      </c>
      <c r="D65" s="158"/>
      <c r="E65" s="159"/>
      <c r="F65" s="166"/>
      <c r="G65" s="165">
        <f>SUM(G64)</f>
        <v>42764000001</v>
      </c>
      <c r="H65" s="167">
        <v>27164000001</v>
      </c>
    </row>
    <row r="66" spans="2:11" s="143" customFormat="1">
      <c r="B66" s="146"/>
      <c r="C66" s="160" t="s">
        <v>276</v>
      </c>
      <c r="D66" s="158">
        <f>+'[4]EEFF '!$B$91+'[4]EEFF '!$B$94</f>
        <v>183259591</v>
      </c>
      <c r="E66" s="159">
        <v>180580005</v>
      </c>
      <c r="F66" s="155" t="s">
        <v>277</v>
      </c>
      <c r="G66" s="156"/>
      <c r="H66" s="157"/>
    </row>
    <row r="67" spans="2:11" s="143" customFormat="1">
      <c r="B67" s="146"/>
      <c r="C67" s="160" t="s">
        <v>278</v>
      </c>
      <c r="D67" s="158">
        <f>+'[4]EEFF '!$B$95</f>
        <v>76495056</v>
      </c>
      <c r="E67" s="159">
        <v>22988235</v>
      </c>
      <c r="F67" s="166" t="s">
        <v>279</v>
      </c>
      <c r="G67" s="156">
        <f>+'[4]EEFF '!$B$144+'Estado de Resultado Resol. 35'!D110</f>
        <v>1714654982</v>
      </c>
      <c r="H67" s="157">
        <v>1546573343</v>
      </c>
    </row>
    <row r="68" spans="2:11" s="143" customFormat="1">
      <c r="B68" s="146"/>
      <c r="C68" s="160" t="s">
        <v>280</v>
      </c>
      <c r="D68" s="158">
        <f>'[4]EEFF '!$B$93</f>
        <v>27866433</v>
      </c>
      <c r="E68" s="159">
        <v>27866433</v>
      </c>
      <c r="F68" s="166" t="s">
        <v>281</v>
      </c>
      <c r="G68" s="156">
        <v>0</v>
      </c>
      <c r="H68" s="194">
        <v>0</v>
      </c>
    </row>
    <row r="69" spans="2:11" s="143" customFormat="1">
      <c r="B69" s="146"/>
      <c r="C69" s="160" t="s">
        <v>282</v>
      </c>
      <c r="D69" s="158">
        <f>+'[4]EEFF '!$B$92+'[4]EEFF '!$B$96</f>
        <v>3388870450</v>
      </c>
      <c r="E69" s="159">
        <v>2752296184</v>
      </c>
      <c r="F69" s="166" t="s">
        <v>283</v>
      </c>
      <c r="G69" s="156">
        <f>'[4]EEFF '!$B$146</f>
        <v>151000000</v>
      </c>
      <c r="H69" s="157">
        <v>49000000</v>
      </c>
    </row>
    <row r="70" spans="2:11" s="143" customFormat="1">
      <c r="B70" s="146"/>
      <c r="C70" s="160" t="s">
        <v>284</v>
      </c>
      <c r="D70" s="158">
        <f>+'[4]EEFF '!$B$97</f>
        <v>4448595000</v>
      </c>
      <c r="E70" s="159">
        <v>4448595000</v>
      </c>
      <c r="G70" s="165">
        <f>SUM(G67:G69)</f>
        <v>1865654982</v>
      </c>
      <c r="H70" s="167">
        <v>1595573343</v>
      </c>
    </row>
    <row r="71" spans="2:11" s="143" customFormat="1">
      <c r="B71" s="146"/>
      <c r="C71" s="160" t="s">
        <v>285</v>
      </c>
      <c r="D71" s="195">
        <f>'[4]EEFF '!$B$98</f>
        <v>-3935238148</v>
      </c>
      <c r="E71" s="196">
        <v>-2634196428</v>
      </c>
      <c r="F71" s="178" t="s">
        <v>286</v>
      </c>
      <c r="G71" s="156"/>
      <c r="H71" s="194"/>
    </row>
    <row r="72" spans="2:11" s="143" customFormat="1">
      <c r="B72" s="146" t="s">
        <v>287</v>
      </c>
      <c r="C72" s="164"/>
      <c r="D72" s="165">
        <f>SUM(D66:D71)</f>
        <v>4189848382</v>
      </c>
      <c r="E72" s="165">
        <v>4798129429</v>
      </c>
      <c r="F72" s="166" t="s">
        <v>288</v>
      </c>
      <c r="G72" s="156">
        <v>0</v>
      </c>
      <c r="H72" s="157">
        <v>0</v>
      </c>
      <c r="J72" s="173"/>
      <c r="K72" s="162"/>
    </row>
    <row r="73" spans="2:11" s="143" customFormat="1">
      <c r="B73" s="146" t="s">
        <v>289</v>
      </c>
      <c r="C73" s="175" t="s">
        <v>226</v>
      </c>
      <c r="D73" s="158"/>
      <c r="E73" s="159"/>
      <c r="F73" s="143" t="s">
        <v>290</v>
      </c>
      <c r="G73" s="156">
        <f>'[4]EEFF '!$B$142</f>
        <v>8933184</v>
      </c>
      <c r="H73" s="157">
        <v>8933184</v>
      </c>
    </row>
    <row r="74" spans="2:11" s="143" customFormat="1">
      <c r="B74" s="146"/>
      <c r="C74" s="152" t="s">
        <v>291</v>
      </c>
      <c r="D74" s="158"/>
      <c r="E74" s="159"/>
      <c r="F74" s="155"/>
      <c r="G74" s="165">
        <f>SUM(G72:G73)</f>
        <v>8933184</v>
      </c>
      <c r="H74" s="167">
        <v>8933184</v>
      </c>
    </row>
    <row r="75" spans="2:11" s="143" customFormat="1">
      <c r="B75" s="146" t="s">
        <v>292</v>
      </c>
      <c r="C75" s="160" t="s">
        <v>293</v>
      </c>
      <c r="D75" s="158">
        <v>0</v>
      </c>
      <c r="E75" s="159">
        <v>0</v>
      </c>
      <c r="F75" s="155" t="s">
        <v>294</v>
      </c>
      <c r="G75" s="179"/>
      <c r="H75" s="180"/>
    </row>
    <row r="76" spans="2:11">
      <c r="B76" s="197" t="s">
        <v>295</v>
      </c>
      <c r="C76" s="160" t="s">
        <v>296</v>
      </c>
      <c r="D76" s="158">
        <v>0</v>
      </c>
      <c r="E76" s="159">
        <v>0</v>
      </c>
      <c r="F76" s="171" t="s">
        <v>297</v>
      </c>
      <c r="G76" s="156">
        <f>'[4]EEFF '!$B$149</f>
        <v>241757977</v>
      </c>
      <c r="H76" s="157">
        <v>9411087</v>
      </c>
    </row>
    <row r="77" spans="2:11">
      <c r="B77" s="197" t="s">
        <v>298</v>
      </c>
      <c r="C77" s="160" t="s">
        <v>299</v>
      </c>
      <c r="D77" s="158">
        <v>0</v>
      </c>
      <c r="E77" s="159">
        <v>0</v>
      </c>
      <c r="F77" s="171" t="s">
        <v>300</v>
      </c>
      <c r="G77" s="198">
        <f>'Estado de Resultado Resol. 35'!D111</f>
        <v>3193551142</v>
      </c>
      <c r="H77" s="199">
        <v>23332346890</v>
      </c>
    </row>
    <row r="78" spans="2:11">
      <c r="B78" s="197" t="s">
        <v>301</v>
      </c>
      <c r="C78" s="164"/>
      <c r="D78" s="200">
        <v>0</v>
      </c>
      <c r="E78" s="200">
        <v>0</v>
      </c>
      <c r="F78" s="171"/>
      <c r="G78" s="201">
        <f>SUM(G76:G77)</f>
        <v>3435309119</v>
      </c>
      <c r="H78" s="202">
        <v>23341757977.369999</v>
      </c>
    </row>
    <row r="79" spans="2:11">
      <c r="B79" s="197" t="s">
        <v>302</v>
      </c>
      <c r="C79" s="203" t="s">
        <v>303</v>
      </c>
      <c r="D79" s="204">
        <f>+D50+D60+D64+D72+D78</f>
        <v>77445684029</v>
      </c>
      <c r="E79" s="205">
        <v>44187495523</v>
      </c>
      <c r="F79" s="206" t="s">
        <v>304</v>
      </c>
      <c r="G79" s="205">
        <f>+G65+G70+G74+G78</f>
        <v>48073897286</v>
      </c>
      <c r="H79" s="207">
        <v>52110264505.369995</v>
      </c>
    </row>
    <row r="80" spans="2:11" ht="14.4" thickBot="1">
      <c r="B80" s="197"/>
      <c r="C80" s="208" t="s">
        <v>305</v>
      </c>
      <c r="D80" s="209">
        <f>+D79+D39</f>
        <v>221223047300</v>
      </c>
      <c r="E80" s="209">
        <v>191244062778</v>
      </c>
      <c r="F80" s="210" t="s">
        <v>306</v>
      </c>
      <c r="G80" s="209">
        <f>+G79+G61</f>
        <v>221223047300</v>
      </c>
      <c r="H80" s="211">
        <v>191244062778.37</v>
      </c>
    </row>
    <row r="81" spans="2:8">
      <c r="B81" s="197" t="s">
        <v>307</v>
      </c>
      <c r="C81" s="809" t="s">
        <v>308</v>
      </c>
      <c r="D81" s="809"/>
      <c r="E81" s="809"/>
      <c r="F81" s="809"/>
      <c r="G81" s="809"/>
      <c r="H81" s="809"/>
    </row>
    <row r="82" spans="2:8">
      <c r="B82" s="197" t="s">
        <v>309</v>
      </c>
      <c r="C82" s="693"/>
      <c r="D82" s="715"/>
      <c r="E82" s="693"/>
      <c r="F82" s="693"/>
      <c r="G82" s="715"/>
      <c r="H82" s="693"/>
    </row>
    <row r="83" spans="2:8" ht="11.25" customHeight="1">
      <c r="B83" s="197" t="s">
        <v>310</v>
      </c>
      <c r="C83" s="693"/>
      <c r="D83" s="716">
        <f>D80-G80</f>
        <v>0</v>
      </c>
      <c r="E83" s="693"/>
      <c r="F83" s="693"/>
      <c r="G83" s="716"/>
      <c r="H83" s="693"/>
    </row>
    <row r="84" spans="2:8" ht="11.25" customHeight="1">
      <c r="B84" s="197"/>
      <c r="D84" s="213"/>
      <c r="G84" s="213"/>
    </row>
    <row r="85" spans="2:8" ht="11.25" customHeight="1">
      <c r="B85" s="197" t="s">
        <v>311</v>
      </c>
    </row>
    <row r="86" spans="2:8" ht="11.25" customHeight="1">
      <c r="B86" s="197"/>
    </row>
    <row r="87" spans="2:8" ht="11.25" customHeight="1">
      <c r="B87" s="197"/>
      <c r="F87" s="4"/>
      <c r="G87" s="4"/>
      <c r="H87" s="4"/>
    </row>
    <row r="88" spans="2:8" ht="11.25" customHeight="1">
      <c r="B88" s="197"/>
    </row>
    <row r="89" spans="2:8" ht="11.25" customHeight="1">
      <c r="B89" s="197"/>
    </row>
    <row r="90" spans="2:8" ht="11.25" customHeight="1">
      <c r="B90" s="214">
        <v>2</v>
      </c>
    </row>
    <row r="91" spans="2:8" ht="11.25" customHeight="1">
      <c r="B91" s="215" t="s">
        <v>312</v>
      </c>
    </row>
    <row r="92" spans="2:8" ht="11.25" customHeight="1">
      <c r="B92" s="197" t="s">
        <v>313</v>
      </c>
      <c r="C92" s="216"/>
      <c r="D92" s="217"/>
      <c r="E92" s="217"/>
    </row>
    <row r="93" spans="2:8" ht="11.25" customHeight="1">
      <c r="B93" s="197" t="s">
        <v>314</v>
      </c>
    </row>
    <row r="94" spans="2:8" ht="11.25" customHeight="1">
      <c r="B94" s="197" t="s">
        <v>315</v>
      </c>
    </row>
    <row r="95" spans="2:8" ht="11.25" customHeight="1">
      <c r="B95" s="197"/>
    </row>
    <row r="96" spans="2:8" ht="11.25" customHeight="1">
      <c r="B96" s="197" t="s">
        <v>316</v>
      </c>
    </row>
    <row r="97" spans="2:7" ht="11.25" customHeight="1">
      <c r="B97" s="197" t="s">
        <v>317</v>
      </c>
    </row>
    <row r="98" spans="2:7" ht="11.25" customHeight="1">
      <c r="B98" s="197" t="s">
        <v>318</v>
      </c>
      <c r="G98" s="218"/>
    </row>
    <row r="99" spans="2:7" ht="11.25" customHeight="1">
      <c r="B99" s="197" t="s">
        <v>319</v>
      </c>
    </row>
    <row r="100" spans="2:7" ht="11.25" customHeight="1">
      <c r="B100" s="197"/>
    </row>
    <row r="101" spans="2:7" ht="11.25" customHeight="1">
      <c r="B101" s="197" t="s">
        <v>320</v>
      </c>
    </row>
    <row r="102" spans="2:7" ht="11.25" customHeight="1">
      <c r="B102" s="197" t="s">
        <v>321</v>
      </c>
    </row>
    <row r="103" spans="2:7" ht="11.25" customHeight="1">
      <c r="B103" s="197" t="s">
        <v>322</v>
      </c>
    </row>
    <row r="104" spans="2:7" ht="11.25" customHeight="1">
      <c r="B104" s="197" t="s">
        <v>323</v>
      </c>
    </row>
    <row r="105" spans="2:7" ht="11.25" customHeight="1">
      <c r="B105" s="197"/>
    </row>
    <row r="106" spans="2:7" ht="11.25" customHeight="1">
      <c r="B106" s="197" t="s">
        <v>324</v>
      </c>
    </row>
    <row r="107" spans="2:7" ht="11.25" customHeight="1">
      <c r="B107" s="197" t="s">
        <v>325</v>
      </c>
    </row>
    <row r="108" spans="2:7" ht="11.25" customHeight="1">
      <c r="B108" s="197"/>
    </row>
    <row r="109" spans="2:7" ht="11.25" customHeight="1">
      <c r="B109" s="197"/>
    </row>
    <row r="110" spans="2:7" ht="11.25" customHeight="1">
      <c r="B110" s="197"/>
    </row>
    <row r="111" spans="2:7" ht="11.25" customHeight="1">
      <c r="B111" s="197" t="s">
        <v>326</v>
      </c>
    </row>
    <row r="112" spans="2:7" ht="11.25" customHeight="1">
      <c r="B112" s="197"/>
    </row>
    <row r="113" spans="2:2" ht="11.25" customHeight="1">
      <c r="B113" s="197" t="s">
        <v>327</v>
      </c>
    </row>
    <row r="114" spans="2:2" ht="11.25" customHeight="1">
      <c r="B114" s="197" t="s">
        <v>328</v>
      </c>
    </row>
    <row r="115" spans="2:2" ht="11.25" customHeight="1">
      <c r="B115" s="197" t="s">
        <v>329</v>
      </c>
    </row>
    <row r="116" spans="2:2" ht="11.25" customHeight="1">
      <c r="B116" s="197"/>
    </row>
    <row r="117" spans="2:2" ht="11.25" customHeight="1">
      <c r="B117" s="197" t="s">
        <v>330</v>
      </c>
    </row>
    <row r="118" spans="2:2" ht="11.25" customHeight="1">
      <c r="B118" s="197" t="s">
        <v>331</v>
      </c>
    </row>
    <row r="119" spans="2:2" ht="11.25" customHeight="1">
      <c r="B119" s="197" t="s">
        <v>332</v>
      </c>
    </row>
    <row r="120" spans="2:2" ht="11.25" customHeight="1">
      <c r="B120" s="197"/>
    </row>
    <row r="121" spans="2:2" ht="11.25" customHeight="1">
      <c r="B121" s="197"/>
    </row>
    <row r="122" spans="2:2" ht="11.25" customHeight="1">
      <c r="B122" s="197"/>
    </row>
    <row r="123" spans="2:2" ht="11.25" customHeight="1">
      <c r="B123" s="197"/>
    </row>
    <row r="124" spans="2:2" ht="11.25" customHeight="1">
      <c r="B124" s="197"/>
    </row>
    <row r="125" spans="2:2" ht="11.25" customHeight="1">
      <c r="B125" s="197" t="s">
        <v>333</v>
      </c>
    </row>
    <row r="126" spans="2:2" ht="11.25" customHeight="1">
      <c r="B126" s="197" t="s">
        <v>334</v>
      </c>
    </row>
    <row r="127" spans="2:2" ht="11.25" customHeight="1">
      <c r="B127" s="197" t="s">
        <v>335</v>
      </c>
    </row>
    <row r="128" spans="2:2" ht="11.25" customHeight="1">
      <c r="B128" s="197" t="s">
        <v>336</v>
      </c>
    </row>
    <row r="129" spans="2:2" ht="11.25" customHeight="1">
      <c r="B129" s="197"/>
    </row>
    <row r="130" spans="2:2" ht="11.25" customHeight="1">
      <c r="B130" s="197" t="s">
        <v>337</v>
      </c>
    </row>
    <row r="131" spans="2:2" ht="11.25" customHeight="1">
      <c r="B131" s="197" t="s">
        <v>338</v>
      </c>
    </row>
    <row r="132" spans="2:2" ht="11.25" customHeight="1">
      <c r="B132" s="197" t="s">
        <v>339</v>
      </c>
    </row>
    <row r="133" spans="2:2" ht="11.25" customHeight="1">
      <c r="B133" s="197" t="s">
        <v>340</v>
      </c>
    </row>
    <row r="134" spans="2:2" ht="11.25" customHeight="1">
      <c r="B134" s="197" t="s">
        <v>341</v>
      </c>
    </row>
    <row r="135" spans="2:2" ht="11.25" customHeight="1">
      <c r="B135" s="197"/>
    </row>
    <row r="136" spans="2:2" ht="11.25" customHeight="1">
      <c r="B136" s="197" t="s">
        <v>342</v>
      </c>
    </row>
    <row r="137" spans="2:2" ht="11.25" customHeight="1">
      <c r="B137" s="197" t="s">
        <v>343</v>
      </c>
    </row>
    <row r="138" spans="2:2" ht="11.25" customHeight="1">
      <c r="B138" s="197" t="s">
        <v>344</v>
      </c>
    </row>
    <row r="139" spans="2:2" ht="11.25" customHeight="1">
      <c r="B139" s="197"/>
    </row>
    <row r="140" spans="2:2" ht="11.25" customHeight="1">
      <c r="B140" s="197"/>
    </row>
    <row r="141" spans="2:2" ht="11.25" customHeight="1">
      <c r="B141" s="197"/>
    </row>
    <row r="144" spans="2:2" ht="11.25" customHeight="1"/>
    <row r="145" spans="4:5" ht="11.25" customHeight="1">
      <c r="D145" s="219"/>
      <c r="E145" s="219"/>
    </row>
    <row r="146" spans="4:5">
      <c r="D146" s="220">
        <v>0</v>
      </c>
      <c r="E146" s="219">
        <v>0</v>
      </c>
    </row>
    <row r="148" spans="4:5" ht="11.25" customHeight="1"/>
    <row r="149" spans="4:5">
      <c r="D149" s="221"/>
    </row>
  </sheetData>
  <sheetProtection algorithmName="SHA-512" hashValue="P1miRxqhkvRdsYJfQQH081Ew+g+kVfPmSP7TFo47X4Wv6QFjTT4pj0KGKpSJvuFO4wsHM72FXyETml2wyi49fA==" saltValue="j/AeRytzh4gkple0Oi7MrA=="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3"/>
  <sheetViews>
    <sheetView showGridLines="0" topLeftCell="A94" zoomScale="140" zoomScaleNormal="140" workbookViewId="0">
      <selection activeCell="A68" sqref="A68"/>
    </sheetView>
  </sheetViews>
  <sheetFormatPr baseColWidth="10" defaultColWidth="11.44140625" defaultRowHeight="13.8"/>
  <cols>
    <col min="1" max="1" width="5.6640625" style="140" customWidth="1"/>
    <col min="2" max="2" width="55.6640625" style="140" customWidth="1"/>
    <col min="3" max="3" width="3.44140625" style="140" hidden="1" customWidth="1"/>
    <col min="4" max="5" width="25.88671875" style="140" customWidth="1"/>
    <col min="6" max="6" width="12.44140625" style="140" hidden="1" customWidth="1"/>
    <col min="7" max="7" width="16.6640625" style="219" hidden="1" customWidth="1"/>
    <col min="8" max="8" width="36.109375" style="140" hidden="1" customWidth="1"/>
    <col min="9" max="9" width="28.109375" style="140" hidden="1" customWidth="1"/>
    <col min="10" max="10" width="13.44140625" style="140" bestFit="1" customWidth="1"/>
    <col min="11" max="16384" width="11.44140625" style="140"/>
  </cols>
  <sheetData>
    <row r="3" spans="2:9" ht="15" customHeight="1">
      <c r="B3" s="770"/>
      <c r="C3" s="770"/>
      <c r="D3" s="770"/>
      <c r="E3" s="770"/>
    </row>
    <row r="4" spans="2:9" ht="15" customHeight="1">
      <c r="B4" s="770"/>
      <c r="C4" s="770"/>
      <c r="D4" s="770"/>
      <c r="E4" s="770"/>
    </row>
    <row r="5" spans="2:9">
      <c r="B5" s="770" t="s">
        <v>1</v>
      </c>
      <c r="C5" s="770"/>
      <c r="D5" s="770"/>
      <c r="E5" s="770"/>
    </row>
    <row r="6" spans="2:9">
      <c r="B6" s="770" t="s">
        <v>345</v>
      </c>
      <c r="C6" s="770"/>
      <c r="D6" s="770"/>
      <c r="E6" s="770"/>
    </row>
    <row r="7" spans="2:9" ht="26.25" customHeight="1">
      <c r="B7" s="786" t="s">
        <v>346</v>
      </c>
      <c r="C7" s="786"/>
      <c r="D7" s="786"/>
      <c r="E7" s="786"/>
    </row>
    <row r="8" spans="2:9">
      <c r="B8" s="807" t="s">
        <v>347</v>
      </c>
      <c r="C8" s="807"/>
      <c r="D8" s="807"/>
      <c r="E8" s="807"/>
    </row>
    <row r="9" spans="2:9" ht="14.4" thickBot="1">
      <c r="B9" s="811"/>
      <c r="C9" s="811"/>
      <c r="D9" s="811"/>
      <c r="E9" s="811"/>
    </row>
    <row r="10" spans="2:9" ht="14.4" thickBot="1">
      <c r="B10" s="227"/>
      <c r="C10" s="228"/>
      <c r="D10" s="229">
        <f>+Indice!G7</f>
        <v>44926</v>
      </c>
      <c r="E10" s="229">
        <f>+Indice!H7</f>
        <v>44561</v>
      </c>
    </row>
    <row r="11" spans="2:9">
      <c r="B11" s="230" t="s">
        <v>348</v>
      </c>
      <c r="C11" s="231"/>
      <c r="D11" s="232"/>
      <c r="E11" s="233"/>
      <c r="G11" s="219">
        <f>+D12+D26+D29+D30+D34+D28+D27</f>
        <v>19947295636</v>
      </c>
      <c r="H11" s="219">
        <f>+E12+E26+E28+E29+E30+E34+E27</f>
        <v>34422504002</v>
      </c>
    </row>
    <row r="12" spans="2:9">
      <c r="B12" s="234" t="s">
        <v>349</v>
      </c>
      <c r="C12" s="235"/>
      <c r="D12" s="236">
        <f>SUM(D13:D14)</f>
        <v>1176827505</v>
      </c>
      <c r="E12" s="237">
        <v>1016926461</v>
      </c>
      <c r="G12" s="238">
        <f>'[4]EERR '!$B$4</f>
        <v>469163311040</v>
      </c>
    </row>
    <row r="13" spans="2:9">
      <c r="B13" s="239" t="s">
        <v>350</v>
      </c>
      <c r="C13" s="235"/>
      <c r="D13" s="240">
        <v>0</v>
      </c>
      <c r="E13" s="241">
        <v>0</v>
      </c>
    </row>
    <row r="14" spans="2:9">
      <c r="B14" s="239" t="s">
        <v>351</v>
      </c>
      <c r="C14" s="235"/>
      <c r="D14" s="240">
        <f>'[4]EERR '!$B$6</f>
        <v>1176827505</v>
      </c>
      <c r="E14" s="241">
        <v>1016926461</v>
      </c>
      <c r="G14" s="219">
        <f>+G12-G11</f>
        <v>449216015404</v>
      </c>
      <c r="H14" s="213">
        <f>+D87+D92+D100</f>
        <v>11081021385</v>
      </c>
      <c r="I14" s="213">
        <f>H14-G14</f>
        <v>-438134994019</v>
      </c>
    </row>
    <row r="15" spans="2:9">
      <c r="B15" s="239"/>
      <c r="C15" s="235"/>
      <c r="D15" s="240"/>
      <c r="E15" s="241"/>
      <c r="G15" s="219">
        <f>+'[6]EERR '!$B$44+'[6]EERR '!$B$45+'[6]EERR '!$B$46+'[6]EERR '!$B$48</f>
        <v>337657995204</v>
      </c>
      <c r="H15" s="213">
        <f>+D87+D93+D100</f>
        <v>6429420964</v>
      </c>
    </row>
    <row r="16" spans="2:9">
      <c r="B16" s="234" t="s">
        <v>352</v>
      </c>
      <c r="C16" s="235"/>
      <c r="D16" s="240"/>
      <c r="E16" s="241"/>
      <c r="G16" s="219">
        <f>+G14-G15</f>
        <v>111558020200</v>
      </c>
      <c r="H16" s="218">
        <f>+H15-G16</f>
        <v>-105128599236</v>
      </c>
    </row>
    <row r="17" spans="2:8">
      <c r="B17" s="239" t="s">
        <v>353</v>
      </c>
      <c r="C17" s="235"/>
      <c r="D17" s="240">
        <v>0</v>
      </c>
      <c r="E17" s="241">
        <v>0</v>
      </c>
    </row>
    <row r="18" spans="2:8">
      <c r="B18" s="239" t="s">
        <v>354</v>
      </c>
      <c r="C18" s="235"/>
      <c r="D18" s="240">
        <v>0</v>
      </c>
      <c r="E18" s="241">
        <v>0</v>
      </c>
    </row>
    <row r="19" spans="2:8">
      <c r="B19" s="239"/>
      <c r="C19" s="235"/>
      <c r="D19" s="240"/>
      <c r="E19" s="241"/>
    </row>
    <row r="20" spans="2:8">
      <c r="B20" s="234" t="s">
        <v>355</v>
      </c>
      <c r="C20" s="235"/>
      <c r="D20" s="240"/>
      <c r="E20" s="241"/>
    </row>
    <row r="21" spans="2:8">
      <c r="B21" s="239" t="s">
        <v>356</v>
      </c>
      <c r="C21" s="235"/>
      <c r="D21" s="240">
        <v>0</v>
      </c>
      <c r="E21" s="241">
        <v>0</v>
      </c>
    </row>
    <row r="22" spans="2:8">
      <c r="B22" s="239" t="s">
        <v>357</v>
      </c>
      <c r="C22" s="235"/>
      <c r="D22" s="240">
        <v>0</v>
      </c>
      <c r="E22" s="241">
        <v>0</v>
      </c>
    </row>
    <row r="23" spans="2:8">
      <c r="B23" s="239"/>
      <c r="C23" s="235"/>
      <c r="D23" s="240"/>
      <c r="E23" s="241"/>
    </row>
    <row r="24" spans="2:8">
      <c r="B24" s="234" t="s">
        <v>358</v>
      </c>
      <c r="C24" s="235"/>
      <c r="D24" s="240">
        <v>0</v>
      </c>
      <c r="E24" s="241">
        <v>0</v>
      </c>
    </row>
    <row r="25" spans="2:8">
      <c r="B25" s="234" t="s">
        <v>359</v>
      </c>
      <c r="C25" s="235"/>
      <c r="D25" s="236">
        <v>0</v>
      </c>
      <c r="E25" s="241">
        <v>0</v>
      </c>
    </row>
    <row r="26" spans="2:8">
      <c r="B26" s="234" t="s">
        <v>360</v>
      </c>
      <c r="C26" s="235"/>
      <c r="D26" s="236">
        <f>'[4]EERR '!$B$12</f>
        <v>1675476573</v>
      </c>
      <c r="E26" s="237">
        <v>920959974</v>
      </c>
    </row>
    <row r="27" spans="2:8">
      <c r="B27" s="234" t="s">
        <v>361</v>
      </c>
      <c r="C27" s="235"/>
      <c r="D27" s="242">
        <f>'[4]EERR '!$B$25</f>
        <v>4234110900</v>
      </c>
      <c r="E27" s="237">
        <v>0</v>
      </c>
    </row>
    <row r="28" spans="2:8">
      <c r="B28" s="234" t="s">
        <v>362</v>
      </c>
      <c r="C28" s="235"/>
      <c r="D28" s="236">
        <f>+'[4]EERR '!$B$16+'[4]EERR '!$B$27-'[4]EERR '!$B$44-'[4]EERR '!$B$45-'[4]EERR '!$B$46-'[4]EERR '!$B$48</f>
        <v>11679962369</v>
      </c>
      <c r="E28" s="237">
        <v>9010398655</v>
      </c>
      <c r="F28" s="218"/>
      <c r="H28" s="218"/>
    </row>
    <row r="29" spans="2:8">
      <c r="B29" s="234" t="s">
        <v>363</v>
      </c>
      <c r="C29" s="235"/>
      <c r="D29" s="236">
        <v>0</v>
      </c>
      <c r="E29" s="241">
        <v>16081095000</v>
      </c>
    </row>
    <row r="30" spans="2:8">
      <c r="B30" s="234" t="s">
        <v>364</v>
      </c>
      <c r="C30" s="235"/>
      <c r="D30" s="236">
        <v>0</v>
      </c>
      <c r="E30" s="241">
        <v>577968562</v>
      </c>
    </row>
    <row r="31" spans="2:8">
      <c r="B31" s="239"/>
      <c r="D31" s="240"/>
      <c r="E31" s="241"/>
      <c r="F31" s="219"/>
    </row>
    <row r="32" spans="2:8">
      <c r="B32" s="234" t="s">
        <v>365</v>
      </c>
      <c r="C32" s="235"/>
      <c r="D32" s="240">
        <v>0</v>
      </c>
      <c r="E32" s="241">
        <v>0</v>
      </c>
      <c r="H32" s="219"/>
    </row>
    <row r="33" spans="2:10">
      <c r="B33" s="234"/>
      <c r="C33" s="235"/>
      <c r="E33" s="241"/>
      <c r="H33" s="219"/>
    </row>
    <row r="34" spans="2:10">
      <c r="B34" s="234" t="s">
        <v>366</v>
      </c>
      <c r="C34" s="235"/>
      <c r="D34" s="236">
        <f>SUM(D35:D37)</f>
        <v>1180918289</v>
      </c>
      <c r="E34" s="237">
        <v>6815155350</v>
      </c>
    </row>
    <row r="35" spans="2:10">
      <c r="B35" s="610" t="s">
        <v>367</v>
      </c>
      <c r="C35" s="235"/>
      <c r="D35" s="236">
        <v>0</v>
      </c>
      <c r="E35" s="237">
        <v>0</v>
      </c>
    </row>
    <row r="36" spans="2:10">
      <c r="B36" s="243" t="s">
        <v>368</v>
      </c>
      <c r="C36" s="221"/>
      <c r="D36" s="240">
        <v>0</v>
      </c>
      <c r="E36" s="241">
        <v>0</v>
      </c>
    </row>
    <row r="37" spans="2:10">
      <c r="B37" s="243" t="s">
        <v>366</v>
      </c>
      <c r="C37" s="221"/>
      <c r="D37" s="240">
        <f>'[4]EERR '!$B$29</f>
        <v>1180918289</v>
      </c>
      <c r="E37" s="241">
        <v>6815155350</v>
      </c>
      <c r="H37" s="212"/>
      <c r="I37" s="218"/>
      <c r="J37" s="212"/>
    </row>
    <row r="38" spans="2:10">
      <c r="B38" s="239"/>
      <c r="C38" s="221"/>
      <c r="D38" s="240"/>
      <c r="E38" s="241"/>
      <c r="H38" s="212"/>
      <c r="I38" s="218"/>
    </row>
    <row r="39" spans="2:10">
      <c r="B39" s="244" t="s">
        <v>369</v>
      </c>
      <c r="C39" s="221"/>
      <c r="D39" s="236">
        <f>SUM(D40:D42)</f>
        <v>11358746232</v>
      </c>
      <c r="E39" s="237">
        <v>722930444</v>
      </c>
      <c r="H39" s="245"/>
      <c r="I39" s="218"/>
    </row>
    <row r="40" spans="2:10">
      <c r="B40" s="239" t="s">
        <v>370</v>
      </c>
      <c r="C40" s="221"/>
      <c r="D40" s="240">
        <v>0</v>
      </c>
      <c r="E40" s="241">
        <v>0</v>
      </c>
    </row>
    <row r="41" spans="2:10">
      <c r="B41" s="239" t="s">
        <v>371</v>
      </c>
      <c r="C41" s="221"/>
      <c r="D41" s="240">
        <f>[5]!Tabla22[[#This Row],[31 12 2022]]+'[5]EERR '!$B$42+'[5]EERR '!$B$43+'[5]EERR '!$B$47+'[5]EERR '!$B$49</f>
        <v>890803354</v>
      </c>
      <c r="E41" s="241">
        <v>516132100</v>
      </c>
    </row>
    <row r="42" spans="2:10">
      <c r="B42" s="239" t="s">
        <v>372</v>
      </c>
      <c r="C42" s="221"/>
      <c r="D42" s="240">
        <f>+'[4]EERR '!$B$50</f>
        <v>10467942878</v>
      </c>
      <c r="E42" s="246">
        <v>206798344</v>
      </c>
      <c r="H42" s="213"/>
    </row>
    <row r="43" spans="2:10" ht="14.4" thickBot="1">
      <c r="B43" s="247" t="s">
        <v>373</v>
      </c>
      <c r="C43" s="248"/>
      <c r="D43" s="249">
        <f>+D12+D26+D28+D34-D39+D29+D30+D27</f>
        <v>8588549404</v>
      </c>
      <c r="E43" s="250">
        <v>33699573558</v>
      </c>
    </row>
    <row r="44" spans="2:10">
      <c r="B44" s="251"/>
      <c r="C44" s="252"/>
      <c r="D44" s="253"/>
      <c r="E44" s="233"/>
      <c r="F44" s="221"/>
      <c r="H44" s="218"/>
      <c r="I44" s="238"/>
    </row>
    <row r="45" spans="2:10">
      <c r="B45" s="254" t="s">
        <v>374</v>
      </c>
      <c r="C45" s="235"/>
      <c r="D45" s="236">
        <f>SUM(D46:D48)</f>
        <v>279001965</v>
      </c>
      <c r="E45" s="255">
        <v>1303556645</v>
      </c>
      <c r="F45" s="221"/>
    </row>
    <row r="46" spans="2:10">
      <c r="B46" s="243" t="s">
        <v>375</v>
      </c>
      <c r="C46" s="235"/>
      <c r="D46" s="240">
        <v>0</v>
      </c>
      <c r="E46" s="163">
        <v>0</v>
      </c>
      <c r="F46" s="221"/>
    </row>
    <row r="47" spans="2:10">
      <c r="B47" s="243" t="s">
        <v>376</v>
      </c>
      <c r="C47" s="235"/>
      <c r="D47" s="240">
        <v>0</v>
      </c>
      <c r="E47" s="163">
        <v>589464306</v>
      </c>
      <c r="F47" s="256"/>
    </row>
    <row r="48" spans="2:10">
      <c r="B48" s="243" t="s">
        <v>377</v>
      </c>
      <c r="C48" s="235"/>
      <c r="D48" s="240">
        <f>'[4]EERR '!$B$56</f>
        <v>279001965</v>
      </c>
      <c r="E48" s="163">
        <v>714092339</v>
      </c>
      <c r="F48" s="221"/>
    </row>
    <row r="49" spans="2:9">
      <c r="B49" s="243"/>
      <c r="C49" s="221"/>
      <c r="D49" s="240"/>
      <c r="E49" s="163"/>
      <c r="F49" s="221"/>
    </row>
    <row r="50" spans="2:9" ht="14.4">
      <c r="B50" s="254" t="s">
        <v>378</v>
      </c>
      <c r="C50" s="221" t="s">
        <v>378</v>
      </c>
      <c r="D50" s="236">
        <f>D51+D61+D58</f>
        <v>8409665665</v>
      </c>
      <c r="E50" s="255">
        <v>7979538644</v>
      </c>
      <c r="F50" s="221"/>
      <c r="H50" s="717" t="s">
        <v>378</v>
      </c>
      <c r="I50" s="718">
        <v>8409665665</v>
      </c>
    </row>
    <row r="51" spans="2:9" s="259" customFormat="1" ht="14.4">
      <c r="B51" s="257" t="s">
        <v>379</v>
      </c>
      <c r="C51" s="235" t="s">
        <v>379</v>
      </c>
      <c r="D51" s="236">
        <v>3081784558</v>
      </c>
      <c r="E51" s="255">
        <v>2948027507</v>
      </c>
      <c r="F51" s="235"/>
      <c r="G51" s="258"/>
      <c r="H51" s="719" t="s">
        <v>379</v>
      </c>
      <c r="I51" s="720">
        <v>3081784558</v>
      </c>
    </row>
    <row r="52" spans="2:9" s="261" customFormat="1" ht="14.4">
      <c r="B52" s="243" t="s">
        <v>380</v>
      </c>
      <c r="C52" s="221" t="s">
        <v>380</v>
      </c>
      <c r="D52" s="240">
        <v>2324397462</v>
      </c>
      <c r="E52" s="163">
        <v>2222732762</v>
      </c>
      <c r="F52" s="256"/>
      <c r="G52" s="260"/>
      <c r="H52" s="721" t="s">
        <v>380</v>
      </c>
      <c r="I52" s="722">
        <v>2324397462</v>
      </c>
    </row>
    <row r="53" spans="2:9" ht="14.4">
      <c r="B53" s="243" t="s">
        <v>381</v>
      </c>
      <c r="C53" s="221" t="s">
        <v>381</v>
      </c>
      <c r="D53" s="240">
        <v>385241583</v>
      </c>
      <c r="E53" s="163">
        <v>373820609</v>
      </c>
      <c r="F53" s="221"/>
      <c r="H53" s="723" t="s">
        <v>381</v>
      </c>
      <c r="I53" s="724">
        <v>385241583</v>
      </c>
    </row>
    <row r="54" spans="2:9" ht="14.4">
      <c r="B54" s="243" t="s">
        <v>382</v>
      </c>
      <c r="C54" s="221" t="s">
        <v>382</v>
      </c>
      <c r="D54" s="240">
        <v>119234950</v>
      </c>
      <c r="E54" s="163">
        <v>93269443</v>
      </c>
      <c r="F54" s="221"/>
      <c r="H54" s="721" t="s">
        <v>382</v>
      </c>
      <c r="I54" s="722">
        <v>119234950</v>
      </c>
    </row>
    <row r="55" spans="2:9" ht="14.4">
      <c r="B55" s="243" t="s">
        <v>383</v>
      </c>
      <c r="C55" s="221" t="s">
        <v>384</v>
      </c>
      <c r="D55" s="240">
        <v>193944071</v>
      </c>
      <c r="E55" s="163">
        <v>173795275</v>
      </c>
      <c r="F55" s="221"/>
      <c r="H55" s="723" t="s">
        <v>383</v>
      </c>
      <c r="I55" s="724">
        <v>193944071</v>
      </c>
    </row>
    <row r="56" spans="2:9" ht="14.4">
      <c r="B56" s="243" t="s">
        <v>384</v>
      </c>
      <c r="C56" s="221" t="s">
        <v>385</v>
      </c>
      <c r="D56" s="240">
        <v>48917739</v>
      </c>
      <c r="E56" s="163">
        <v>10516414</v>
      </c>
      <c r="F56" s="221"/>
      <c r="H56" s="721" t="s">
        <v>384</v>
      </c>
      <c r="I56" s="722">
        <v>48917739</v>
      </c>
    </row>
    <row r="57" spans="2:9" ht="14.4">
      <c r="B57" s="243" t="s">
        <v>385</v>
      </c>
      <c r="C57" s="221" t="s">
        <v>386</v>
      </c>
      <c r="D57" s="240">
        <v>10048754</v>
      </c>
      <c r="E57" s="163">
        <v>8067894</v>
      </c>
      <c r="F57" s="221"/>
      <c r="H57" s="723" t="s">
        <v>385</v>
      </c>
      <c r="I57" s="724">
        <v>10048754</v>
      </c>
    </row>
    <row r="58" spans="2:9" s="259" customFormat="1" ht="14.4">
      <c r="B58" s="257" t="s">
        <v>386</v>
      </c>
      <c r="C58" s="235" t="s">
        <v>387</v>
      </c>
      <c r="D58" s="236">
        <v>2038574266</v>
      </c>
      <c r="E58" s="255">
        <v>1287563588</v>
      </c>
      <c r="F58" s="235"/>
      <c r="G58" s="258"/>
      <c r="H58" s="725" t="s">
        <v>386</v>
      </c>
      <c r="I58" s="726">
        <v>2038574266</v>
      </c>
    </row>
    <row r="59" spans="2:9" ht="14.4">
      <c r="B59" s="243" t="s">
        <v>387</v>
      </c>
      <c r="C59" s="221" t="s">
        <v>388</v>
      </c>
      <c r="D59" s="240">
        <v>1943979548</v>
      </c>
      <c r="E59" s="163">
        <v>1221671304</v>
      </c>
      <c r="F59" s="221"/>
      <c r="H59" s="723" t="s">
        <v>387</v>
      </c>
      <c r="I59" s="724">
        <v>1943979548</v>
      </c>
    </row>
    <row r="60" spans="2:9" s="259" customFormat="1" ht="14.4">
      <c r="B60" s="243" t="s">
        <v>388</v>
      </c>
      <c r="C60" s="221" t="s">
        <v>389</v>
      </c>
      <c r="D60" s="240">
        <v>94594718</v>
      </c>
      <c r="E60" s="163">
        <v>65892284</v>
      </c>
      <c r="F60" s="235"/>
      <c r="G60" s="258"/>
      <c r="H60" s="721" t="s">
        <v>388</v>
      </c>
      <c r="I60" s="722">
        <v>94594718</v>
      </c>
    </row>
    <row r="61" spans="2:9" s="259" customFormat="1" ht="14.4">
      <c r="B61" s="257" t="s">
        <v>389</v>
      </c>
      <c r="C61" s="235" t="s">
        <v>390</v>
      </c>
      <c r="D61" s="236">
        <v>3289306841</v>
      </c>
      <c r="E61" s="255">
        <v>3743947549</v>
      </c>
      <c r="F61" s="235"/>
      <c r="G61" s="258"/>
      <c r="H61" s="719" t="s">
        <v>389</v>
      </c>
      <c r="I61" s="720">
        <v>3289306841</v>
      </c>
    </row>
    <row r="62" spans="2:9" ht="14.4">
      <c r="B62" s="243" t="s">
        <v>390</v>
      </c>
      <c r="C62" s="221" t="s">
        <v>391</v>
      </c>
      <c r="D62" s="240">
        <v>641624507</v>
      </c>
      <c r="E62" s="163">
        <v>725205272</v>
      </c>
      <c r="F62" s="221"/>
      <c r="H62" s="721" t="s">
        <v>390</v>
      </c>
      <c r="I62" s="722">
        <v>641624507</v>
      </c>
    </row>
    <row r="63" spans="2:9" s="259" customFormat="1" ht="14.4">
      <c r="B63" s="243" t="s">
        <v>391</v>
      </c>
      <c r="C63" s="221" t="s">
        <v>392</v>
      </c>
      <c r="D63" s="240">
        <v>515278364</v>
      </c>
      <c r="E63" s="163">
        <v>522025338</v>
      </c>
      <c r="F63" s="235"/>
      <c r="G63" s="258"/>
      <c r="H63" s="723" t="s">
        <v>391</v>
      </c>
      <c r="I63" s="724">
        <v>515278364</v>
      </c>
    </row>
    <row r="64" spans="2:9" ht="14.4">
      <c r="B64" s="243" t="s">
        <v>392</v>
      </c>
      <c r="C64" s="221" t="s">
        <v>393</v>
      </c>
      <c r="D64" s="240">
        <v>565193510</v>
      </c>
      <c r="E64" s="163">
        <v>1013117622</v>
      </c>
      <c r="F64" s="221"/>
      <c r="H64" s="721" t="s">
        <v>392</v>
      </c>
      <c r="I64" s="722">
        <v>565193510</v>
      </c>
    </row>
    <row r="65" spans="2:9" ht="14.4">
      <c r="B65" s="243" t="s">
        <v>393</v>
      </c>
      <c r="C65" s="221" t="s">
        <v>394</v>
      </c>
      <c r="D65" s="240">
        <v>133431631</v>
      </c>
      <c r="E65" s="163">
        <v>131837193</v>
      </c>
      <c r="F65" s="221"/>
      <c r="H65" s="723" t="s">
        <v>393</v>
      </c>
      <c r="I65" s="724">
        <v>133431631</v>
      </c>
    </row>
    <row r="66" spans="2:9" ht="14.4">
      <c r="B66" s="243" t="s">
        <v>394</v>
      </c>
      <c r="C66" s="221" t="s">
        <v>395</v>
      </c>
      <c r="D66" s="240">
        <v>2535745</v>
      </c>
      <c r="E66" s="163">
        <v>2138113</v>
      </c>
      <c r="F66" s="221"/>
      <c r="H66" s="721" t="s">
        <v>394</v>
      </c>
      <c r="I66" s="722">
        <v>2535745</v>
      </c>
    </row>
    <row r="67" spans="2:9" ht="14.4">
      <c r="B67" s="243" t="s">
        <v>395</v>
      </c>
      <c r="C67" s="221" t="s">
        <v>396</v>
      </c>
      <c r="D67" s="240">
        <v>39219705</v>
      </c>
      <c r="E67" s="163">
        <v>32439979</v>
      </c>
      <c r="F67" s="221"/>
      <c r="H67" s="723" t="s">
        <v>395</v>
      </c>
      <c r="I67" s="724">
        <v>39219705</v>
      </c>
    </row>
    <row r="68" spans="2:9" ht="14.4">
      <c r="B68" s="243" t="s">
        <v>396</v>
      </c>
      <c r="C68" s="221" t="s">
        <v>397</v>
      </c>
      <c r="D68" s="240">
        <v>134836332</v>
      </c>
      <c r="E68" s="163">
        <v>39023677</v>
      </c>
      <c r="F68" s="221"/>
      <c r="H68" s="721" t="s">
        <v>396</v>
      </c>
      <c r="I68" s="722">
        <v>134836332</v>
      </c>
    </row>
    <row r="69" spans="2:9" ht="14.4">
      <c r="B69" s="243" t="s">
        <v>397</v>
      </c>
      <c r="C69" s="221" t="s">
        <v>398</v>
      </c>
      <c r="D69" s="240">
        <v>25501234</v>
      </c>
      <c r="E69" s="163">
        <v>28753458</v>
      </c>
      <c r="F69" s="235"/>
      <c r="H69" s="723" t="s">
        <v>397</v>
      </c>
      <c r="I69" s="724">
        <v>25501234</v>
      </c>
    </row>
    <row r="70" spans="2:9" ht="14.4">
      <c r="B70" s="243" t="s">
        <v>398</v>
      </c>
      <c r="C70" s="221" t="s">
        <v>399</v>
      </c>
      <c r="D70" s="240">
        <v>17329791</v>
      </c>
      <c r="E70" s="163">
        <v>0</v>
      </c>
      <c r="F70" s="235"/>
      <c r="H70" s="721" t="s">
        <v>398</v>
      </c>
      <c r="I70" s="722">
        <v>17329791</v>
      </c>
    </row>
    <row r="71" spans="2:9" ht="14.4">
      <c r="B71" s="243" t="s">
        <v>399</v>
      </c>
      <c r="C71" s="221" t="s">
        <v>400</v>
      </c>
      <c r="D71" s="240">
        <v>89522742</v>
      </c>
      <c r="E71" s="163">
        <v>89907774</v>
      </c>
      <c r="F71" s="235"/>
      <c r="H71" s="723" t="s">
        <v>399</v>
      </c>
      <c r="I71" s="724">
        <v>89522742</v>
      </c>
    </row>
    <row r="72" spans="2:9" ht="14.4">
      <c r="B72" s="243" t="s">
        <v>400</v>
      </c>
      <c r="C72" s="221" t="s">
        <v>401</v>
      </c>
      <c r="D72" s="240">
        <v>5357273</v>
      </c>
      <c r="E72" s="163">
        <v>63636</v>
      </c>
      <c r="H72" s="721" t="s">
        <v>400</v>
      </c>
      <c r="I72" s="722">
        <v>5357273</v>
      </c>
    </row>
    <row r="73" spans="2:9" ht="14.4">
      <c r="B73" s="243" t="s">
        <v>401</v>
      </c>
      <c r="C73" s="221" t="s">
        <v>402</v>
      </c>
      <c r="D73" s="240">
        <v>54773719</v>
      </c>
      <c r="E73" s="163">
        <v>36181532</v>
      </c>
      <c r="H73" s="723" t="s">
        <v>401</v>
      </c>
      <c r="I73" s="724">
        <v>54773719</v>
      </c>
    </row>
    <row r="74" spans="2:9" ht="14.4">
      <c r="B74" s="243" t="s">
        <v>402</v>
      </c>
      <c r="C74" s="221" t="s">
        <v>403</v>
      </c>
      <c r="D74" s="240">
        <v>30666852</v>
      </c>
      <c r="E74" s="163">
        <v>0</v>
      </c>
      <c r="H74" s="721" t="s">
        <v>402</v>
      </c>
      <c r="I74" s="722">
        <v>30666852</v>
      </c>
    </row>
    <row r="75" spans="2:9" ht="14.4">
      <c r="B75" s="243" t="s">
        <v>403</v>
      </c>
      <c r="C75" s="221" t="s">
        <v>404</v>
      </c>
      <c r="D75" s="240">
        <v>53641446</v>
      </c>
      <c r="E75" s="163">
        <v>280365654</v>
      </c>
      <c r="H75" s="723" t="s">
        <v>403</v>
      </c>
      <c r="I75" s="724">
        <v>53641446</v>
      </c>
    </row>
    <row r="76" spans="2:9" ht="14.4">
      <c r="B76" s="243" t="s">
        <v>404</v>
      </c>
      <c r="C76" s="221" t="s">
        <v>405</v>
      </c>
      <c r="D76" s="240">
        <v>332320</v>
      </c>
      <c r="E76" s="163">
        <v>984342</v>
      </c>
      <c r="H76" s="721" t="s">
        <v>404</v>
      </c>
      <c r="I76" s="722">
        <v>332320</v>
      </c>
    </row>
    <row r="77" spans="2:9" ht="14.4">
      <c r="B77" s="243" t="s">
        <v>405</v>
      </c>
      <c r="C77" s="221" t="s">
        <v>406</v>
      </c>
      <c r="D77" s="240">
        <v>65909</v>
      </c>
      <c r="E77" s="163">
        <v>14641019</v>
      </c>
      <c r="H77" s="723" t="s">
        <v>405</v>
      </c>
      <c r="I77" s="724">
        <v>65909</v>
      </c>
    </row>
    <row r="78" spans="2:9" ht="14.4">
      <c r="B78" s="243" t="s">
        <v>406</v>
      </c>
      <c r="C78" s="221" t="s">
        <v>407</v>
      </c>
      <c r="D78" s="240">
        <v>26051364</v>
      </c>
      <c r="E78" s="163">
        <v>27411287</v>
      </c>
      <c r="H78" s="721" t="s">
        <v>406</v>
      </c>
      <c r="I78" s="722">
        <v>26051364</v>
      </c>
    </row>
    <row r="79" spans="2:9" s="259" customFormat="1" ht="14.4">
      <c r="B79" s="257" t="s">
        <v>407</v>
      </c>
      <c r="C79" s="235" t="s">
        <v>408</v>
      </c>
      <c r="D79" s="236">
        <v>953944396</v>
      </c>
      <c r="E79" s="255">
        <v>785046657</v>
      </c>
      <c r="G79" s="258"/>
      <c r="H79" s="719" t="s">
        <v>407</v>
      </c>
      <c r="I79" s="720">
        <v>953944396</v>
      </c>
    </row>
    <row r="80" spans="2:9" ht="14.4">
      <c r="B80" s="243" t="s">
        <v>408</v>
      </c>
      <c r="C80" s="221" t="s">
        <v>409</v>
      </c>
      <c r="D80" s="240">
        <v>108750</v>
      </c>
      <c r="E80" s="163">
        <v>675863456</v>
      </c>
      <c r="H80" s="721" t="s">
        <v>408</v>
      </c>
      <c r="I80" s="722">
        <v>108750</v>
      </c>
    </row>
    <row r="81" spans="2:9" ht="14.4">
      <c r="B81" s="243" t="s">
        <v>409</v>
      </c>
      <c r="C81" s="221"/>
      <c r="D81" s="240">
        <v>430596563</v>
      </c>
      <c r="E81" s="163">
        <v>94453500</v>
      </c>
      <c r="H81" s="723" t="s">
        <v>409</v>
      </c>
      <c r="I81" s="724">
        <v>430596563</v>
      </c>
    </row>
    <row r="82" spans="2:9" ht="14.4">
      <c r="B82" s="243" t="s">
        <v>410</v>
      </c>
      <c r="C82" s="221"/>
      <c r="D82" s="240">
        <v>523239083</v>
      </c>
      <c r="E82" s="163">
        <v>0</v>
      </c>
      <c r="H82" s="721" t="s">
        <v>410</v>
      </c>
      <c r="I82" s="722">
        <v>523239083</v>
      </c>
    </row>
    <row r="83" spans="2:9" ht="14.4" thickBot="1">
      <c r="B83" s="262"/>
      <c r="C83" s="263"/>
      <c r="D83" s="264"/>
      <c r="E83" s="265"/>
    </row>
    <row r="84" spans="2:9">
      <c r="B84" s="266" t="s">
        <v>411</v>
      </c>
      <c r="C84" s="267"/>
      <c r="D84" s="268">
        <f>+D43-D45-D50</f>
        <v>-100118226</v>
      </c>
      <c r="E84" s="246">
        <f>+E43-E45-E50</f>
        <v>24416478269</v>
      </c>
    </row>
    <row r="85" spans="2:9">
      <c r="B85" s="243"/>
      <c r="C85" s="221"/>
      <c r="D85" s="240"/>
      <c r="E85" s="255"/>
    </row>
    <row r="86" spans="2:9">
      <c r="B86" s="254" t="s">
        <v>412</v>
      </c>
      <c r="C86" s="235"/>
      <c r="D86" s="236">
        <f>+D87-D88</f>
        <v>1032163037</v>
      </c>
      <c r="E86" s="255">
        <v>601802424</v>
      </c>
    </row>
    <row r="87" spans="2:9">
      <c r="B87" s="243" t="s">
        <v>413</v>
      </c>
      <c r="C87" s="235"/>
      <c r="D87" s="240">
        <f>'[4]EERR '!$B$34+'[4]EERR '!$B$13+'[4]EERR '!$B$14-D100</f>
        <v>1256398543</v>
      </c>
      <c r="E87" s="163">
        <v>615925306</v>
      </c>
    </row>
    <row r="88" spans="2:9">
      <c r="B88" s="243" t="s">
        <v>414</v>
      </c>
      <c r="C88" s="235"/>
      <c r="D88" s="240">
        <f>+'[4]EERR '!$B$95</f>
        <v>224235506</v>
      </c>
      <c r="E88" s="163">
        <v>14122882</v>
      </c>
    </row>
    <row r="89" spans="2:9">
      <c r="B89" s="257"/>
      <c r="C89" s="221"/>
      <c r="D89" s="240"/>
      <c r="E89" s="255"/>
    </row>
    <row r="90" spans="2:9">
      <c r="B90" s="254" t="s">
        <v>415</v>
      </c>
      <c r="C90" s="221"/>
      <c r="D90" s="236">
        <f>+D92+D95</f>
        <v>3819114747</v>
      </c>
      <c r="E90" s="255">
        <v>2070827996</v>
      </c>
      <c r="F90" s="269"/>
      <c r="G90" s="270"/>
      <c r="H90" s="270"/>
    </row>
    <row r="91" spans="2:9">
      <c r="B91" s="257"/>
      <c r="C91" s="221"/>
      <c r="D91" s="236"/>
      <c r="E91" s="255"/>
    </row>
    <row r="92" spans="2:9">
      <c r="B92" s="257" t="s">
        <v>416</v>
      </c>
      <c r="C92" s="221"/>
      <c r="D92" s="236">
        <f>SUM(D93:D94)</f>
        <v>9389916815</v>
      </c>
      <c r="E92" s="255">
        <v>6391936676</v>
      </c>
      <c r="F92" s="218"/>
    </row>
    <row r="93" spans="2:9">
      <c r="B93" s="243" t="s">
        <v>417</v>
      </c>
      <c r="C93" s="221"/>
      <c r="D93" s="240">
        <f>'[4]EERR '!$B$22+'[4]EERR '!$B$23+'[4]EERR '!$B$26</f>
        <v>4738316394</v>
      </c>
      <c r="E93" s="163">
        <v>2730045590</v>
      </c>
      <c r="F93" s="218"/>
    </row>
    <row r="94" spans="2:9">
      <c r="B94" s="243" t="s">
        <v>418</v>
      </c>
      <c r="C94" s="221"/>
      <c r="D94" s="240">
        <f>'[4]EERR '!$B$24-'[4]EERR '!$B$98</f>
        <v>4651600421</v>
      </c>
      <c r="E94" s="163">
        <v>3661891086</v>
      </c>
      <c r="F94" s="218"/>
    </row>
    <row r="95" spans="2:9">
      <c r="B95" s="257" t="s">
        <v>419</v>
      </c>
      <c r="C95" s="221"/>
      <c r="D95" s="236">
        <f>SUM(D96:D97)*-1</f>
        <v>-5570802068</v>
      </c>
      <c r="E95" s="255">
        <v>-4321108680</v>
      </c>
    </row>
    <row r="96" spans="2:9">
      <c r="B96" s="243" t="s">
        <v>420</v>
      </c>
      <c r="C96" s="221"/>
      <c r="D96" s="240">
        <f>+'[4]EERR '!$B$91</f>
        <v>1803624311</v>
      </c>
      <c r="E96" s="163">
        <v>2993148816</v>
      </c>
    </row>
    <row r="97" spans="2:11">
      <c r="B97" s="243" t="s">
        <v>418</v>
      </c>
      <c r="C97" s="221"/>
      <c r="D97" s="240">
        <f>+'[4]EERR '!$B$99</f>
        <v>3767177757</v>
      </c>
      <c r="E97" s="163">
        <v>1327959864</v>
      </c>
    </row>
    <row r="98" spans="2:11">
      <c r="B98" s="243"/>
      <c r="C98" s="221"/>
      <c r="D98" s="240"/>
      <c r="E98" s="255"/>
      <c r="I98" s="213"/>
    </row>
    <row r="99" spans="2:11">
      <c r="B99" s="244" t="s">
        <v>421</v>
      </c>
      <c r="C99" s="235"/>
      <c r="D99" s="236">
        <f>+D100-D101</f>
        <v>-1389526777</v>
      </c>
      <c r="E99" s="255">
        <v>-1700451588</v>
      </c>
    </row>
    <row r="100" spans="2:11">
      <c r="B100" s="239" t="s">
        <v>422</v>
      </c>
      <c r="C100" s="221"/>
      <c r="D100" s="240">
        <v>434706027</v>
      </c>
      <c r="E100" s="163">
        <v>0</v>
      </c>
    </row>
    <row r="101" spans="2:11">
      <c r="B101" s="239" t="s">
        <v>423</v>
      </c>
      <c r="C101" s="221"/>
      <c r="D101" s="240">
        <f>+'[4]EERR '!$B$105+'[4]EERR '!$B$100</f>
        <v>1824232804</v>
      </c>
      <c r="E101" s="163">
        <v>1700451588</v>
      </c>
      <c r="F101" s="218"/>
    </row>
    <row r="102" spans="2:11">
      <c r="B102" s="239"/>
      <c r="C102" s="221"/>
      <c r="D102" s="240"/>
      <c r="E102" s="255"/>
    </row>
    <row r="103" spans="2:11">
      <c r="B103" s="234" t="s">
        <v>424</v>
      </c>
      <c r="C103" s="235"/>
      <c r="D103" s="236">
        <v>0</v>
      </c>
      <c r="E103" s="255">
        <v>0</v>
      </c>
    </row>
    <row r="104" spans="2:11">
      <c r="B104" s="239" t="s">
        <v>425</v>
      </c>
      <c r="C104" s="221"/>
      <c r="D104" s="240">
        <v>0</v>
      </c>
      <c r="E104" s="163">
        <v>0</v>
      </c>
      <c r="F104" s="218"/>
    </row>
    <row r="105" spans="2:11">
      <c r="B105" s="239" t="s">
        <v>426</v>
      </c>
      <c r="C105" s="221"/>
      <c r="D105" s="240">
        <v>0</v>
      </c>
      <c r="E105" s="163"/>
      <c r="F105" s="221"/>
    </row>
    <row r="106" spans="2:11">
      <c r="B106" s="239"/>
      <c r="C106" s="221"/>
      <c r="D106" s="240"/>
      <c r="E106" s="163"/>
    </row>
    <row r="107" spans="2:11">
      <c r="B107" s="271" t="s">
        <v>427</v>
      </c>
      <c r="C107" s="272"/>
      <c r="D107" s="273">
        <f>+D84+D90+D99+D103+D86</f>
        <v>3361632781</v>
      </c>
      <c r="E107" s="274">
        <v>25388657101</v>
      </c>
      <c r="F107" s="213">
        <f>+D101+D97+D96+D88+D50+D45+D39+D34</f>
        <v>28847602529</v>
      </c>
      <c r="G107" s="219">
        <v>465801678258</v>
      </c>
      <c r="H107" s="218">
        <f>G107-F107</f>
        <v>436954075729</v>
      </c>
    </row>
    <row r="108" spans="2:11">
      <c r="B108" s="239"/>
      <c r="C108" s="221"/>
      <c r="D108" s="240"/>
      <c r="E108" s="163"/>
    </row>
    <row r="109" spans="2:11">
      <c r="B109" s="234" t="s">
        <v>428</v>
      </c>
      <c r="C109" s="235"/>
      <c r="D109" s="240">
        <v>0</v>
      </c>
      <c r="E109" s="163">
        <v>2056310211</v>
      </c>
    </row>
    <row r="110" spans="2:11">
      <c r="B110" s="266" t="s">
        <v>279</v>
      </c>
      <c r="C110" s="267"/>
      <c r="D110" s="240">
        <v>168081639</v>
      </c>
      <c r="E110" s="163">
        <v>0</v>
      </c>
      <c r="K110" s="245"/>
    </row>
    <row r="111" spans="2:11" ht="14.4" thickBot="1">
      <c r="B111" s="275" t="s">
        <v>429</v>
      </c>
      <c r="C111" s="276"/>
      <c r="D111" s="277">
        <f>+D107-D109-D110</f>
        <v>3193551142</v>
      </c>
      <c r="E111" s="278">
        <v>23332346890</v>
      </c>
      <c r="G111" s="140"/>
    </row>
    <row r="112" spans="2:11">
      <c r="B112" s="810" t="s">
        <v>308</v>
      </c>
      <c r="C112" s="810"/>
      <c r="D112" s="810"/>
      <c r="E112" s="810"/>
      <c r="G112" s="140"/>
    </row>
    <row r="113" spans="4:5">
      <c r="D113" s="727">
        <f>+D111-'Balance Gral. Resol. 35'!G77</f>
        <v>0</v>
      </c>
      <c r="E113" s="751">
        <f>+E111-'Balance Gral. Resol. 35'!H77</f>
        <v>0</v>
      </c>
    </row>
  </sheetData>
  <sheetProtection algorithmName="SHA-512" hashValue="GmndSRTkr4P7lytt9UgNJ6RO/hQLVbER0yT5hTaKAzNxCzDqa4p/PhmLvQbGxFPtyTg2jz/VaGF7n1swfAW0aQ==" saltValue="CmSERgUt8mNPlpykv7sHCA==" spinCount="100000" sheet="1" objects="1" scenarios="1"/>
  <mergeCells count="7">
    <mergeCell ref="B112:E112"/>
    <mergeCell ref="B8:E9"/>
    <mergeCell ref="B4:E4"/>
    <mergeCell ref="B3:E3"/>
    <mergeCell ref="B5:E5"/>
    <mergeCell ref="B6:E6"/>
    <mergeCell ref="B7:E7"/>
  </mergeCells>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86" location="'NOTA X OTROS INGRESOS Y EGR'!A1" display="Otros ingresos y Egresos" xr:uid="{00000000-0004-0000-0300-000004000000}"/>
    <hyperlink ref="B90" location="'NOTA Y RESULTADOS FINANC'!A1" display="Resultados financieros" xr:uid="{00000000-0004-0000-0300-000005000000}"/>
    <hyperlink ref="B99" location="'NOTA Z RESULT EXTRA'!A1" display="Resultados  extraordinarias -Nota z" xr:uid="{00000000-0004-0000-0300-000006000000}"/>
  </hyperlinks>
  <pageMargins left="0.25" right="0.25" top="0.75" bottom="0.75" header="0.3" footer="0.3"/>
  <pageSetup paperSize="9" scale="76"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sheetPr>
  <dimension ref="B1:F59"/>
  <sheetViews>
    <sheetView showGridLines="0" topLeftCell="A35" zoomScale="120" zoomScaleNormal="120" workbookViewId="0">
      <selection activeCell="A68" sqref="A68"/>
    </sheetView>
  </sheetViews>
  <sheetFormatPr baseColWidth="10" defaultColWidth="11.44140625" defaultRowHeight="13.8"/>
  <cols>
    <col min="1" max="1" width="11.44140625" style="140"/>
    <col min="2" max="2" width="5.6640625" style="140" customWidth="1"/>
    <col min="3" max="3" width="70.33203125" style="140" customWidth="1"/>
    <col min="4" max="5" width="25.6640625" style="140" customWidth="1"/>
    <col min="6" max="6" width="14.33203125" style="140" hidden="1" customWidth="1"/>
    <col min="7" max="8" width="0" style="140" hidden="1" customWidth="1"/>
    <col min="9" max="16384" width="11.44140625" style="140"/>
  </cols>
  <sheetData>
    <row r="1" spans="3:6">
      <c r="C1" s="770"/>
      <c r="D1" s="770"/>
      <c r="E1" s="770"/>
    </row>
    <row r="2" spans="3:6" ht="35.25" customHeight="1">
      <c r="C2" s="770"/>
      <c r="D2" s="770"/>
      <c r="E2" s="770"/>
    </row>
    <row r="3" spans="3:6">
      <c r="C3" s="770" t="s">
        <v>1</v>
      </c>
      <c r="D3" s="770"/>
      <c r="E3" s="770"/>
    </row>
    <row r="4" spans="3:6">
      <c r="C4" s="770" t="s">
        <v>430</v>
      </c>
      <c r="D4" s="770"/>
      <c r="E4" s="770"/>
    </row>
    <row r="5" spans="3:6" ht="19.5" customHeight="1">
      <c r="C5" s="786" t="s">
        <v>346</v>
      </c>
      <c r="D5" s="786"/>
      <c r="E5" s="814"/>
      <c r="F5" s="786"/>
    </row>
    <row r="6" spans="3:6" ht="19.5" customHeight="1">
      <c r="C6" s="145"/>
      <c r="D6" s="145"/>
      <c r="E6" s="310"/>
      <c r="F6" s="145"/>
    </row>
    <row r="7" spans="3:6">
      <c r="C7" s="813" t="s">
        <v>178</v>
      </c>
      <c r="D7" s="813"/>
      <c r="E7" s="813"/>
    </row>
    <row r="8" spans="3:6" ht="38.25" customHeight="1">
      <c r="C8" s="279"/>
      <c r="D8" s="612">
        <f>+Indice!G5</f>
        <v>44926</v>
      </c>
      <c r="E8" s="280">
        <f>+Indice!H7</f>
        <v>44561</v>
      </c>
    </row>
    <row r="9" spans="3:6">
      <c r="C9" s="281" t="s">
        <v>431</v>
      </c>
      <c r="D9" s="282"/>
      <c r="E9" s="283"/>
    </row>
    <row r="10" spans="3:6" ht="12" customHeight="1">
      <c r="C10" s="284"/>
      <c r="D10" s="285"/>
      <c r="E10" s="286"/>
      <c r="F10" s="221"/>
    </row>
    <row r="11" spans="3:6">
      <c r="C11" s="284" t="s">
        <v>432</v>
      </c>
      <c r="D11" s="286">
        <f>+' Flujo de Fondos Calculo INVEST'!B61</f>
        <v>13679393795</v>
      </c>
      <c r="E11" s="286">
        <v>31349870226</v>
      </c>
      <c r="F11" s="221"/>
    </row>
    <row r="12" spans="3:6" ht="12.6" customHeight="1">
      <c r="C12" s="284" t="s">
        <v>433</v>
      </c>
      <c r="D12" s="286">
        <f>+' Flujo de Fondos Calculo INVEST'!B64</f>
        <v>-3081784558</v>
      </c>
      <c r="E12" s="286">
        <v>-4171416716</v>
      </c>
    </row>
    <row r="13" spans="3:6">
      <c r="C13" s="284" t="s">
        <v>434</v>
      </c>
      <c r="D13" s="286">
        <f>+' Flujo de Fondos Calculo INVEST'!B62</f>
        <v>1181058631</v>
      </c>
      <c r="E13" s="286">
        <v>615925306</v>
      </c>
    </row>
    <row r="14" spans="3:6">
      <c r="C14" s="284"/>
      <c r="D14" s="286"/>
      <c r="E14" s="286"/>
    </row>
    <row r="15" spans="3:6">
      <c r="C15" s="287" t="s">
        <v>435</v>
      </c>
      <c r="D15" s="288"/>
      <c r="E15" s="288"/>
    </row>
    <row r="16" spans="3:6">
      <c r="C16" s="287" t="s">
        <v>436</v>
      </c>
      <c r="D16" s="289">
        <f>SUM(D11:D14)</f>
        <v>11778667868</v>
      </c>
      <c r="E16" s="289">
        <v>27794378816</v>
      </c>
    </row>
    <row r="17" spans="3:5">
      <c r="C17" s="290"/>
      <c r="D17" s="288"/>
      <c r="E17" s="288"/>
    </row>
    <row r="18" spans="3:5">
      <c r="C18" s="287" t="s">
        <v>437</v>
      </c>
      <c r="D18" s="288"/>
      <c r="E18" s="288"/>
    </row>
    <row r="19" spans="3:5">
      <c r="C19" s="290"/>
      <c r="D19" s="288"/>
      <c r="E19" s="288"/>
    </row>
    <row r="20" spans="3:5">
      <c r="C20" s="290" t="s">
        <v>438</v>
      </c>
      <c r="D20" s="288">
        <v>0</v>
      </c>
      <c r="E20" s="288">
        <v>0</v>
      </c>
    </row>
    <row r="21" spans="3:5">
      <c r="C21" s="290"/>
      <c r="D21" s="291">
        <f>SUM(D19:D20)</f>
        <v>0</v>
      </c>
      <c r="E21" s="289">
        <v>0</v>
      </c>
    </row>
    <row r="22" spans="3:5">
      <c r="C22" s="287" t="s">
        <v>439</v>
      </c>
      <c r="D22" s="288"/>
      <c r="E22" s="288"/>
    </row>
    <row r="23" spans="3:5">
      <c r="C23" s="290" t="s">
        <v>440</v>
      </c>
      <c r="D23" s="288">
        <f>+' Flujo de Fondos Calculo INVEST'!B65</f>
        <v>-5727731928</v>
      </c>
      <c r="E23" s="288">
        <v>-10785054904</v>
      </c>
    </row>
    <row r="24" spans="3:5">
      <c r="C24" s="290"/>
      <c r="D24" s="288"/>
      <c r="E24" s="288"/>
    </row>
    <row r="25" spans="3:5">
      <c r="C25" s="287" t="s">
        <v>441</v>
      </c>
      <c r="D25" s="291">
        <f>D16+D21+D23</f>
        <v>6050935940</v>
      </c>
      <c r="E25" s="289">
        <v>17009323912</v>
      </c>
    </row>
    <row r="26" spans="3:5">
      <c r="C26" s="290"/>
      <c r="D26" s="288"/>
      <c r="E26" s="288"/>
    </row>
    <row r="27" spans="3:5">
      <c r="C27" s="290" t="s">
        <v>428</v>
      </c>
      <c r="D27" s="288">
        <f>+' Flujo de Fondos Calculo INVEST'!B66</f>
        <v>-2772517705</v>
      </c>
      <c r="E27" s="288">
        <v>-94696645</v>
      </c>
    </row>
    <row r="28" spans="3:5">
      <c r="C28" s="290"/>
      <c r="D28" s="288"/>
      <c r="E28" s="288"/>
    </row>
    <row r="29" spans="3:5">
      <c r="C29" s="287" t="s">
        <v>442</v>
      </c>
      <c r="D29" s="289">
        <f>+D25+D27</f>
        <v>3278418235</v>
      </c>
      <c r="E29" s="289">
        <v>16914627267</v>
      </c>
    </row>
    <row r="30" spans="3:5">
      <c r="C30" s="287"/>
      <c r="D30" s="292"/>
      <c r="E30" s="292"/>
    </row>
    <row r="31" spans="3:5">
      <c r="C31" s="287" t="s">
        <v>443</v>
      </c>
      <c r="D31" s="288"/>
      <c r="E31" s="288"/>
    </row>
    <row r="32" spans="3:5">
      <c r="C32" s="287"/>
      <c r="D32" s="288"/>
      <c r="E32" s="288"/>
    </row>
    <row r="33" spans="2:5">
      <c r="C33" s="290" t="s">
        <v>444</v>
      </c>
      <c r="D33" s="288">
        <f>+' Flujo de Fondos Calculo INVEST'!B70</f>
        <v>-33979000000</v>
      </c>
      <c r="E33" s="288">
        <v>-16768500000</v>
      </c>
    </row>
    <row r="34" spans="2:5">
      <c r="C34" s="290" t="s">
        <v>445</v>
      </c>
      <c r="D34" s="288">
        <v>0</v>
      </c>
      <c r="E34" s="288">
        <v>0</v>
      </c>
    </row>
    <row r="35" spans="2:5">
      <c r="C35" s="290" t="s">
        <v>446</v>
      </c>
      <c r="D35" s="288">
        <v>0</v>
      </c>
      <c r="E35" s="288">
        <v>0</v>
      </c>
    </row>
    <row r="36" spans="2:5">
      <c r="B36" s="4"/>
      <c r="C36" s="290" t="s">
        <v>447</v>
      </c>
      <c r="D36" s="288">
        <f>+' Flujo de Fondos Calculo INVEST'!B71-1</f>
        <v>-850976308</v>
      </c>
      <c r="E36" s="288">
        <v>-5140612142</v>
      </c>
    </row>
    <row r="37" spans="2:5">
      <c r="C37" s="290" t="s">
        <v>448</v>
      </c>
      <c r="D37" s="288">
        <f>+' Flujo de Fondos Calculo INVEST'!B72</f>
        <v>-2592793097</v>
      </c>
      <c r="E37" s="288">
        <v>-66143717565</v>
      </c>
    </row>
    <row r="38" spans="2:5">
      <c r="C38" s="290" t="s">
        <v>449</v>
      </c>
      <c r="D38" s="288" t="s">
        <v>450</v>
      </c>
      <c r="E38" s="288" t="s">
        <v>450</v>
      </c>
    </row>
    <row r="39" spans="2:5">
      <c r="C39" s="290" t="s">
        <v>451</v>
      </c>
      <c r="D39" s="288" t="s">
        <v>450</v>
      </c>
      <c r="E39" s="288" t="s">
        <v>450</v>
      </c>
    </row>
    <row r="40" spans="2:5">
      <c r="C40" s="290"/>
      <c r="D40" s="288"/>
      <c r="E40" s="288"/>
    </row>
    <row r="41" spans="2:5">
      <c r="C41" s="287" t="s">
        <v>452</v>
      </c>
      <c r="D41" s="289">
        <f>SUM(D33:D39)</f>
        <v>-37422769405</v>
      </c>
      <c r="E41" s="289">
        <v>-88052829707</v>
      </c>
    </row>
    <row r="42" spans="2:5">
      <c r="C42" s="287"/>
      <c r="D42" s="292"/>
      <c r="E42" s="292"/>
    </row>
    <row r="43" spans="2:5">
      <c r="C43" s="287" t="s">
        <v>453</v>
      </c>
      <c r="D43" s="288"/>
      <c r="E43" s="288"/>
    </row>
    <row r="44" spans="2:5">
      <c r="C44" s="287"/>
      <c r="D44" s="288"/>
      <c r="E44" s="288"/>
    </row>
    <row r="45" spans="2:5">
      <c r="C45" s="290" t="s">
        <v>454</v>
      </c>
      <c r="D45" s="288">
        <f>+' Flujo de Fondos Calculo INVEST'!B84</f>
        <v>0</v>
      </c>
      <c r="E45" s="288">
        <v>164933184</v>
      </c>
    </row>
    <row r="46" spans="2:5">
      <c r="C46" s="290" t="s">
        <v>455</v>
      </c>
      <c r="D46" s="288">
        <f>+' Flujo de Fondos Calculo INVEST'!B82+1</f>
        <v>36942327358</v>
      </c>
      <c r="E46" s="288">
        <v>78554655632</v>
      </c>
    </row>
    <row r="47" spans="2:5">
      <c r="C47" s="290" t="s">
        <v>456</v>
      </c>
      <c r="D47" s="288">
        <f>+' Flujo de Fondos Calculo INVEST'!B83</f>
        <v>-7500000000</v>
      </c>
      <c r="E47" s="288">
        <v>-5434782609</v>
      </c>
    </row>
    <row r="48" spans="2:5" ht="12.75" customHeight="1">
      <c r="C48" s="290" t="s">
        <v>420</v>
      </c>
      <c r="D48" s="288" t="s">
        <v>450</v>
      </c>
      <c r="E48" s="288" t="s">
        <v>450</v>
      </c>
    </row>
    <row r="49" spans="3:6" ht="12.75" customHeight="1">
      <c r="C49" s="290"/>
      <c r="D49" s="288"/>
      <c r="E49" s="288"/>
    </row>
    <row r="50" spans="3:6" ht="12.75" customHeight="1">
      <c r="C50" s="287" t="s">
        <v>457</v>
      </c>
      <c r="D50" s="289">
        <f>SUM(D45:D49)</f>
        <v>29442327358</v>
      </c>
      <c r="E50" s="289">
        <v>73284806207</v>
      </c>
    </row>
    <row r="51" spans="3:6">
      <c r="C51" s="290"/>
      <c r="D51" s="288"/>
      <c r="E51" s="288"/>
    </row>
    <row r="52" spans="3:6">
      <c r="C52" s="287" t="s">
        <v>458</v>
      </c>
      <c r="D52" s="288"/>
      <c r="E52" s="288"/>
    </row>
    <row r="53" spans="3:6">
      <c r="C53" s="287"/>
      <c r="D53" s="288"/>
      <c r="E53" s="288"/>
    </row>
    <row r="54" spans="3:6" ht="16.5" customHeight="1">
      <c r="C54" s="290" t="s">
        <v>459</v>
      </c>
      <c r="D54" s="292">
        <f>+D25+D27+D41+D50</f>
        <v>-4702023812</v>
      </c>
      <c r="E54" s="292">
        <v>2146603767</v>
      </c>
      <c r="F54" s="293"/>
    </row>
    <row r="55" spans="3:6">
      <c r="C55" s="294" t="s">
        <v>460</v>
      </c>
      <c r="D55" s="295">
        <f>+'Balance Gral. Resol. 35'!E14</f>
        <v>6045862180</v>
      </c>
      <c r="E55" s="295">
        <v>3899258412</v>
      </c>
    </row>
    <row r="56" spans="3:6" ht="14.4" thickBot="1">
      <c r="C56" s="296" t="s">
        <v>461</v>
      </c>
      <c r="D56" s="297">
        <f>D54+D55</f>
        <v>1343838368</v>
      </c>
      <c r="E56" s="297">
        <v>6045862179</v>
      </c>
    </row>
    <row r="57" spans="3:6" ht="14.4" thickTop="1">
      <c r="C57" s="812" t="s">
        <v>308</v>
      </c>
      <c r="D57" s="812"/>
      <c r="E57" s="812"/>
    </row>
    <row r="58" spans="3:6" hidden="1">
      <c r="D58" s="245">
        <f>+D56-'Balance Gral. Resol. 35'!D14</f>
        <v>0</v>
      </c>
    </row>
    <row r="59" spans="3:6">
      <c r="D59" s="245">
        <f>+D56-'Balance Gral. Resol. 35'!D14</f>
        <v>0</v>
      </c>
      <c r="E59" s="245">
        <v>0</v>
      </c>
    </row>
  </sheetData>
  <sheetProtection algorithmName="SHA-512" hashValue="s1aYKXEbm9X9aH11MulOxExhkR9JUftiVYmAD4wKlqF92iNFB/PXDY4Hl5dkrHlvQ23FLviO21UbtsVrMInpdA==" saltValue="+IhOxTh2pRDqfpZAZ0Dj5A==" spinCount="100000" sheet="1" objects="1" scenarios="1"/>
  <mergeCells count="7">
    <mergeCell ref="C57:E57"/>
    <mergeCell ref="C7:E7"/>
    <mergeCell ref="C1:E1"/>
    <mergeCell ref="C2:E2"/>
    <mergeCell ref="C3:E3"/>
    <mergeCell ref="C4:E4"/>
    <mergeCell ref="C5:F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sheetPr>
  <dimension ref="B1:M34"/>
  <sheetViews>
    <sheetView showGridLines="0" topLeftCell="F15" zoomScale="110" zoomScaleNormal="110" workbookViewId="0">
      <selection activeCell="L28" sqref="L28"/>
    </sheetView>
  </sheetViews>
  <sheetFormatPr baseColWidth="10" defaultColWidth="11.44140625" defaultRowHeight="14.4"/>
  <cols>
    <col min="1" max="1" width="5.33203125" customWidth="1"/>
    <col min="2" max="2" width="40.33203125" customWidth="1"/>
    <col min="3" max="4" width="15.6640625" style="136" customWidth="1"/>
    <col min="5" max="8" width="21" style="136" customWidth="1"/>
    <col min="9" max="9" width="21" customWidth="1"/>
    <col min="10" max="11" width="15.6640625" customWidth="1"/>
    <col min="12" max="13" width="12.88671875" bestFit="1" customWidth="1"/>
  </cols>
  <sheetData>
    <row r="1" spans="2:11" ht="79.349999999999994" customHeight="1"/>
    <row r="2" spans="2:11">
      <c r="B2" s="816" t="s">
        <v>1</v>
      </c>
      <c r="C2" s="816"/>
      <c r="D2" s="816"/>
      <c r="E2" s="816"/>
      <c r="F2" s="816"/>
      <c r="G2" s="816"/>
      <c r="H2" s="816"/>
      <c r="I2" s="816"/>
      <c r="J2" s="816"/>
      <c r="K2" s="816"/>
    </row>
    <row r="3" spans="2:11">
      <c r="B3" s="816" t="s">
        <v>462</v>
      </c>
      <c r="C3" s="816"/>
      <c r="D3" s="816"/>
      <c r="E3" s="816"/>
      <c r="F3" s="816"/>
      <c r="G3" s="816"/>
      <c r="H3" s="816"/>
      <c r="I3" s="816"/>
      <c r="J3" s="816"/>
      <c r="K3" s="816"/>
    </row>
    <row r="4" spans="2:11">
      <c r="B4" s="816" t="s">
        <v>463</v>
      </c>
      <c r="C4" s="816"/>
      <c r="D4" s="816"/>
      <c r="E4" s="816"/>
      <c r="F4" s="816"/>
      <c r="G4" s="816"/>
      <c r="H4" s="816"/>
      <c r="I4" s="816"/>
      <c r="J4" s="816"/>
      <c r="K4" s="816"/>
    </row>
    <row r="5" spans="2:11" ht="15" customHeight="1">
      <c r="B5" s="823" t="s">
        <v>178</v>
      </c>
      <c r="C5" s="823"/>
      <c r="D5" s="823"/>
      <c r="E5" s="823"/>
      <c r="F5" s="823"/>
      <c r="G5" s="823"/>
      <c r="H5" s="823"/>
      <c r="I5" s="823"/>
      <c r="J5" s="823"/>
      <c r="K5" s="823"/>
    </row>
    <row r="6" spans="2:11" ht="15" customHeight="1" thickBot="1">
      <c r="B6" s="226"/>
      <c r="C6" s="226"/>
      <c r="D6"/>
      <c r="E6"/>
      <c r="F6"/>
      <c r="G6"/>
      <c r="H6"/>
    </row>
    <row r="7" spans="2:11" s="426" customFormat="1" ht="13.5" customHeight="1" thickBot="1">
      <c r="B7" s="226"/>
      <c r="C7" s="817" t="s">
        <v>273</v>
      </c>
      <c r="D7" s="818"/>
      <c r="E7" s="817" t="s">
        <v>277</v>
      </c>
      <c r="F7" s="819"/>
      <c r="G7" s="820"/>
      <c r="H7" s="819" t="s">
        <v>464</v>
      </c>
      <c r="I7" s="821"/>
      <c r="J7" s="822" t="s">
        <v>465</v>
      </c>
      <c r="K7" s="820"/>
    </row>
    <row r="8" spans="2:11" s="426" customFormat="1" ht="29.4" thickBot="1">
      <c r="B8" s="613" t="s">
        <v>466</v>
      </c>
      <c r="C8" s="614" t="s">
        <v>467</v>
      </c>
      <c r="D8" s="615" t="s">
        <v>468</v>
      </c>
      <c r="E8" s="616" t="s">
        <v>469</v>
      </c>
      <c r="F8" s="617" t="s">
        <v>470</v>
      </c>
      <c r="G8" s="615" t="s">
        <v>471</v>
      </c>
      <c r="H8" s="616" t="s">
        <v>472</v>
      </c>
      <c r="I8" s="618" t="s">
        <v>473</v>
      </c>
      <c r="J8" s="619">
        <f>+'Estado de Resultado Resol. 35'!D10</f>
        <v>44926</v>
      </c>
      <c r="K8" s="620">
        <f>+'Flujo de Efectivo Resol. Res 35'!E8</f>
        <v>44561</v>
      </c>
    </row>
    <row r="9" spans="2:11" s="356" customFormat="1">
      <c r="B9" s="621"/>
      <c r="C9" s="622"/>
      <c r="D9" s="623"/>
      <c r="E9" s="622"/>
      <c r="F9" s="624"/>
      <c r="G9" s="623"/>
      <c r="H9" s="622"/>
      <c r="I9" s="623"/>
      <c r="J9" s="622"/>
      <c r="K9" s="623"/>
    </row>
    <row r="10" spans="2:11" s="356" customFormat="1" ht="24" customHeight="1">
      <c r="B10" s="621" t="s">
        <v>474</v>
      </c>
      <c r="C10" s="622">
        <f>+'Balance Gral. Resol. 35'!H74</f>
        <v>8933184</v>
      </c>
      <c r="D10" s="623">
        <f>+'Balance Gral. Resol. 35'!H64</f>
        <v>27164000001</v>
      </c>
      <c r="E10" s="622">
        <f>+'Balance Gral. Resol. 35'!H67</f>
        <v>1546573343</v>
      </c>
      <c r="F10" s="624">
        <f>+'Balance Gral. Resol. 35'!H69</f>
        <v>49000000</v>
      </c>
      <c r="G10" s="623">
        <f>+'Balance Gral. Resol. 35'!H68</f>
        <v>0</v>
      </c>
      <c r="H10" s="625">
        <f>+'Balance Gral. Resol. 35'!H76</f>
        <v>9411087</v>
      </c>
      <c r="I10" s="623">
        <f>+'Balance Gral. Resol. 35'!H77</f>
        <v>23332346890</v>
      </c>
      <c r="J10" s="626">
        <f>SUM(C10:I10)</f>
        <v>52110264505</v>
      </c>
      <c r="K10" s="627">
        <v>33998767040</v>
      </c>
    </row>
    <row r="11" spans="2:11" s="356" customFormat="1" ht="24" customHeight="1">
      <c r="B11" s="621"/>
      <c r="C11" s="622"/>
      <c r="D11" s="623"/>
      <c r="E11" s="622"/>
      <c r="F11" s="624"/>
      <c r="G11" s="623"/>
      <c r="H11" s="625"/>
      <c r="I11" s="623"/>
      <c r="J11" s="626">
        <f t="shared" ref="J11:J25" si="0">SUM(C11:I11)</f>
        <v>0</v>
      </c>
      <c r="K11" s="627">
        <v>0</v>
      </c>
    </row>
    <row r="12" spans="2:11" s="356" customFormat="1" ht="24" customHeight="1">
      <c r="B12" s="628" t="s">
        <v>475</v>
      </c>
      <c r="C12" s="622"/>
      <c r="D12" s="623"/>
      <c r="E12" s="622"/>
      <c r="F12" s="629"/>
      <c r="G12" s="630"/>
      <c r="H12" s="625"/>
      <c r="I12" s="623"/>
      <c r="J12" s="626">
        <f t="shared" si="0"/>
        <v>0</v>
      </c>
      <c r="K12" s="627">
        <v>0</v>
      </c>
    </row>
    <row r="13" spans="2:11" s="356" customFormat="1" ht="24" customHeight="1">
      <c r="B13" s="621"/>
      <c r="C13" s="622"/>
      <c r="D13" s="623"/>
      <c r="E13" s="622"/>
      <c r="F13" s="629"/>
      <c r="G13" s="630"/>
      <c r="H13" s="625"/>
      <c r="I13" s="623"/>
      <c r="J13" s="626">
        <f t="shared" si="0"/>
        <v>0</v>
      </c>
      <c r="K13" s="627">
        <v>0</v>
      </c>
    </row>
    <row r="14" spans="2:11" s="356" customFormat="1" ht="24" customHeight="1">
      <c r="B14" s="621" t="s">
        <v>476</v>
      </c>
      <c r="C14" s="622" t="s">
        <v>477</v>
      </c>
      <c r="D14" s="623" t="s">
        <v>477</v>
      </c>
      <c r="E14" s="625">
        <f>+E26-E10</f>
        <v>168081639</v>
      </c>
      <c r="F14" s="629">
        <v>0</v>
      </c>
      <c r="G14" s="630" t="s">
        <v>477</v>
      </c>
      <c r="H14" s="625" t="s">
        <v>477</v>
      </c>
      <c r="I14" s="623" t="s">
        <v>477</v>
      </c>
      <c r="J14" s="626">
        <f t="shared" si="0"/>
        <v>168081639</v>
      </c>
      <c r="K14" s="627">
        <v>0</v>
      </c>
    </row>
    <row r="15" spans="2:11" s="356" customFormat="1" ht="24" customHeight="1">
      <c r="B15" s="621"/>
      <c r="C15" s="622"/>
      <c r="D15" s="623"/>
      <c r="E15" s="625"/>
      <c r="F15" s="629"/>
      <c r="G15" s="630"/>
      <c r="H15" s="625"/>
      <c r="I15" s="623"/>
      <c r="J15" s="626">
        <f t="shared" si="0"/>
        <v>0</v>
      </c>
      <c r="K15" s="627">
        <v>0</v>
      </c>
    </row>
    <row r="16" spans="2:11" s="356" customFormat="1" ht="24" customHeight="1">
      <c r="B16" s="621" t="s">
        <v>478</v>
      </c>
      <c r="C16" s="622" t="s">
        <v>477</v>
      </c>
      <c r="D16" s="623" t="s">
        <v>477</v>
      </c>
      <c r="E16" s="625" t="s">
        <v>477</v>
      </c>
      <c r="F16" s="611">
        <f>F26-F10</f>
        <v>102000000</v>
      </c>
      <c r="G16" s="630">
        <f>+G26-G10-G24</f>
        <v>0</v>
      </c>
      <c r="H16" s="625" t="s">
        <v>477</v>
      </c>
      <c r="I16" s="623" t="s">
        <v>477</v>
      </c>
      <c r="J16" s="626">
        <f t="shared" si="0"/>
        <v>102000000</v>
      </c>
      <c r="K16" s="627">
        <v>0</v>
      </c>
    </row>
    <row r="17" spans="2:13" s="356" customFormat="1" ht="24" customHeight="1">
      <c r="B17" s="621"/>
      <c r="C17" s="622"/>
      <c r="D17" s="623"/>
      <c r="E17" s="625"/>
      <c r="F17" s="629"/>
      <c r="G17" s="630"/>
      <c r="H17" s="625"/>
      <c r="I17" s="623"/>
      <c r="J17" s="626">
        <f t="shared" si="0"/>
        <v>0</v>
      </c>
      <c r="K17" s="627">
        <v>0</v>
      </c>
    </row>
    <row r="18" spans="2:13" s="356" customFormat="1" ht="24" customHeight="1">
      <c r="B18" s="621" t="s">
        <v>297</v>
      </c>
      <c r="C18" s="622" t="s">
        <v>477</v>
      </c>
      <c r="D18" s="623" t="s">
        <v>477</v>
      </c>
      <c r="E18" s="625" t="s">
        <v>477</v>
      </c>
      <c r="F18" s="611" t="s">
        <v>477</v>
      </c>
      <c r="G18" s="630" t="s">
        <v>477</v>
      </c>
      <c r="H18" s="625" t="s">
        <v>477</v>
      </c>
      <c r="I18" s="623" t="s">
        <v>477</v>
      </c>
      <c r="J18" s="626">
        <f t="shared" si="0"/>
        <v>0</v>
      </c>
      <c r="K18" s="627">
        <v>0</v>
      </c>
    </row>
    <row r="19" spans="2:13" s="356" customFormat="1" ht="24" customHeight="1">
      <c r="B19" s="621"/>
      <c r="C19" s="622"/>
      <c r="D19" s="623"/>
      <c r="E19" s="625"/>
      <c r="F19" s="611"/>
      <c r="G19" s="630"/>
      <c r="H19" s="625"/>
      <c r="I19" s="623"/>
      <c r="J19" s="626">
        <f t="shared" si="0"/>
        <v>0</v>
      </c>
      <c r="K19" s="627">
        <v>0</v>
      </c>
    </row>
    <row r="20" spans="2:13" s="356" customFormat="1" ht="24" customHeight="1">
      <c r="B20" s="621" t="s">
        <v>479</v>
      </c>
      <c r="C20" s="622">
        <f>+C26-C10</f>
        <v>0</v>
      </c>
      <c r="E20" s="625">
        <v>0</v>
      </c>
      <c r="F20" s="611" t="s">
        <v>477</v>
      </c>
      <c r="G20" s="630" t="s">
        <v>477</v>
      </c>
      <c r="H20" s="625"/>
      <c r="I20" s="623" t="s">
        <v>477</v>
      </c>
      <c r="J20" s="626">
        <f t="shared" si="0"/>
        <v>0</v>
      </c>
      <c r="K20" s="627">
        <v>8933184</v>
      </c>
    </row>
    <row r="21" spans="2:13" s="356" customFormat="1" ht="24" customHeight="1">
      <c r="B21" s="621"/>
      <c r="C21" s="622"/>
      <c r="D21" s="623"/>
      <c r="E21" s="625"/>
      <c r="F21" s="611"/>
      <c r="G21" s="630"/>
      <c r="H21" s="625"/>
      <c r="I21" s="623"/>
      <c r="J21" s="626">
        <f t="shared" si="0"/>
        <v>0</v>
      </c>
      <c r="K21" s="627">
        <v>0</v>
      </c>
    </row>
    <row r="22" spans="2:13" s="356" customFormat="1" ht="24" customHeight="1">
      <c r="B22" s="621" t="s">
        <v>480</v>
      </c>
      <c r="C22" s="622" t="s">
        <v>477</v>
      </c>
      <c r="D22" s="623">
        <v>0</v>
      </c>
      <c r="E22" s="625" t="s">
        <v>477</v>
      </c>
      <c r="F22" s="611" t="s">
        <v>477</v>
      </c>
      <c r="G22" s="630" t="s">
        <v>477</v>
      </c>
      <c r="H22" s="625">
        <v>0</v>
      </c>
      <c r="I22" s="623">
        <v>-7500000000</v>
      </c>
      <c r="J22" s="626">
        <f t="shared" si="0"/>
        <v>-7500000000</v>
      </c>
      <c r="K22" s="623">
        <v>-5434782609</v>
      </c>
    </row>
    <row r="23" spans="2:13" s="356" customFormat="1" ht="24" customHeight="1">
      <c r="B23" s="621"/>
      <c r="C23" s="622"/>
      <c r="D23" s="623"/>
      <c r="E23" s="625"/>
      <c r="F23" s="629"/>
      <c r="G23" s="630"/>
      <c r="H23" s="625"/>
      <c r="I23" s="623"/>
      <c r="J23" s="626">
        <f t="shared" si="0"/>
        <v>0</v>
      </c>
      <c r="K23" s="627">
        <v>0</v>
      </c>
    </row>
    <row r="24" spans="2:13" s="356" customFormat="1" ht="24" customHeight="1">
      <c r="B24" s="621" t="s">
        <v>481</v>
      </c>
      <c r="C24" s="622">
        <v>0</v>
      </c>
      <c r="D24" s="623">
        <f>+D26-D27</f>
        <v>15600000000</v>
      </c>
      <c r="E24" s="625">
        <v>0</v>
      </c>
      <c r="F24" s="611">
        <v>0</v>
      </c>
      <c r="G24" s="630">
        <f>+G26-G10</f>
        <v>0</v>
      </c>
      <c r="H24" s="625">
        <f>+H26-H10</f>
        <v>232346890</v>
      </c>
      <c r="I24" s="623">
        <f>-I10+7500000000-156000000</f>
        <v>-15988346890</v>
      </c>
      <c r="J24" s="626">
        <f t="shared" si="0"/>
        <v>-156000000</v>
      </c>
      <c r="K24" s="627">
        <v>156000000</v>
      </c>
    </row>
    <row r="25" spans="2:13" s="356" customFormat="1" ht="24" customHeight="1" thickBot="1">
      <c r="B25" s="621" t="s">
        <v>300</v>
      </c>
      <c r="C25" s="631" t="s">
        <v>477</v>
      </c>
      <c r="D25" s="632" t="s">
        <v>477</v>
      </c>
      <c r="E25" s="631" t="s">
        <v>477</v>
      </c>
      <c r="F25" s="633">
        <v>0</v>
      </c>
      <c r="G25" s="632" t="s">
        <v>477</v>
      </c>
      <c r="H25" s="634"/>
      <c r="I25" s="632">
        <f>+I26</f>
        <v>3193551142</v>
      </c>
      <c r="J25" s="626">
        <f t="shared" si="0"/>
        <v>3193551142</v>
      </c>
      <c r="K25" s="635">
        <v>23381346890.369999</v>
      </c>
    </row>
    <row r="26" spans="2:13" s="356" customFormat="1" ht="24" customHeight="1" thickBot="1">
      <c r="B26" s="636" t="s">
        <v>482</v>
      </c>
      <c r="C26" s="637">
        <f>+'Balance Gral. Resol. 35'!G74</f>
        <v>8933184</v>
      </c>
      <c r="D26" s="638">
        <f>+'Balance Gral. Resol. 35'!G64</f>
        <v>42764000001</v>
      </c>
      <c r="E26" s="639">
        <f>'Balance Gral. Resol. 35'!G67</f>
        <v>1714654982</v>
      </c>
      <c r="F26" s="638">
        <f>+'Balance Gral. Resol. 35'!G69</f>
        <v>151000000</v>
      </c>
      <c r="G26" s="640">
        <f>+'Balance Gral. Resol. 35'!G68</f>
        <v>0</v>
      </c>
      <c r="H26" s="637">
        <f>+'Balance Gral. Resol. 35'!G76</f>
        <v>241757977</v>
      </c>
      <c r="I26" s="638">
        <f>+'Balance Gral. Resol. 35'!G77</f>
        <v>3193551142</v>
      </c>
      <c r="J26" s="641">
        <f>SUM(C26:I26)</f>
        <v>48073897286</v>
      </c>
      <c r="K26" s="642">
        <v>52110264505.369995</v>
      </c>
      <c r="L26" s="392"/>
      <c r="M26" s="392"/>
    </row>
    <row r="27" spans="2:13" s="356" customFormat="1" ht="24" customHeight="1" thickBot="1">
      <c r="B27" s="643" t="s">
        <v>483</v>
      </c>
      <c r="C27" s="644">
        <v>8933184</v>
      </c>
      <c r="D27" s="644">
        <v>27164000001</v>
      </c>
      <c r="E27" s="644">
        <v>1546573343</v>
      </c>
      <c r="F27" s="644">
        <v>49000000</v>
      </c>
      <c r="G27" s="644">
        <v>0</v>
      </c>
      <c r="H27" s="644">
        <v>9411087</v>
      </c>
      <c r="I27" s="644">
        <v>23332346890.369999</v>
      </c>
      <c r="J27" s="641"/>
      <c r="K27" s="645">
        <f>SUM(C27:I27)</f>
        <v>52110264505.369995</v>
      </c>
      <c r="L27" s="392"/>
    </row>
    <row r="28" spans="2:13">
      <c r="B28" s="815" t="s">
        <v>308</v>
      </c>
      <c r="C28" s="815"/>
      <c r="D28" s="815"/>
      <c r="E28" s="815"/>
      <c r="F28" s="815"/>
      <c r="G28" s="815"/>
      <c r="H28" s="815"/>
      <c r="I28" s="815"/>
      <c r="J28" s="815"/>
      <c r="K28" s="815"/>
    </row>
    <row r="29" spans="2:13" hidden="1">
      <c r="D29" s="136">
        <f>SUM(D10:D25)</f>
        <v>42764000001</v>
      </c>
      <c r="E29" s="136">
        <f t="shared" ref="E29:J29" si="1">SUM(E10:E25)</f>
        <v>1714654982</v>
      </c>
      <c r="F29" s="136">
        <f t="shared" si="1"/>
        <v>151000000</v>
      </c>
      <c r="G29" s="136">
        <f t="shared" si="1"/>
        <v>0</v>
      </c>
      <c r="H29" s="136">
        <f t="shared" si="1"/>
        <v>241757977</v>
      </c>
      <c r="I29" s="136">
        <f t="shared" si="1"/>
        <v>3037551142</v>
      </c>
      <c r="J29" s="136">
        <f t="shared" si="1"/>
        <v>47917897286</v>
      </c>
      <c r="K29" s="366">
        <f>+J26-'Balance Gral. Resol. 35'!G79</f>
        <v>0</v>
      </c>
    </row>
    <row r="30" spans="2:13" hidden="1"/>
    <row r="31" spans="2:13" hidden="1">
      <c r="C31" s="366">
        <f t="shared" ref="C31:I31" si="2">+C29-C26</f>
        <v>-8933184</v>
      </c>
      <c r="D31" s="366">
        <f t="shared" si="2"/>
        <v>0</v>
      </c>
      <c r="E31" s="366">
        <f t="shared" si="2"/>
        <v>0</v>
      </c>
      <c r="F31" s="366">
        <f t="shared" si="2"/>
        <v>0</v>
      </c>
      <c r="G31" s="366">
        <f t="shared" si="2"/>
        <v>0</v>
      </c>
      <c r="H31" s="366">
        <f t="shared" si="2"/>
        <v>0</v>
      </c>
      <c r="I31" s="366">
        <f t="shared" si="2"/>
        <v>-156000000</v>
      </c>
      <c r="J31" s="366">
        <f>+J29-J26</f>
        <v>-156000000</v>
      </c>
    </row>
    <row r="32" spans="2:13">
      <c r="J32" s="366">
        <f>+J26-'Balance Gral. Resol. 35'!G79</f>
        <v>0</v>
      </c>
      <c r="K32" s="366">
        <f>'[7]Estado de Variacion PN '!$J$26-K27</f>
        <v>0</v>
      </c>
    </row>
    <row r="34" spans="10:11">
      <c r="J34" s="366"/>
      <c r="K34" s="366"/>
    </row>
  </sheetData>
  <sheetProtection algorithmName="SHA-512" hashValue="zgNvEv4V5rwT2Ooebes3Vd7d0JBgc/6T0bl16rO+hkEDJZA/FDAwOQLRhKdByzFNDBnwGuAqRFI1UoCubcFcag==" saltValue="MWZP/7MKpUsqPXW3rTVgWA=="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30" zoomScaleNormal="130" workbookViewId="0">
      <pane xSplit="1" ySplit="7" topLeftCell="B75" activePane="bottomRight" state="frozen"/>
      <selection pane="topRight" activeCell="B1" sqref="B1"/>
      <selection pane="bottomLeft" activeCell="A8" sqref="A8"/>
      <selection pane="bottomRight" activeCell="B48" sqref="B48"/>
    </sheetView>
  </sheetViews>
  <sheetFormatPr baseColWidth="10" defaultColWidth="11.44140625" defaultRowHeight="13.2"/>
  <cols>
    <col min="1" max="1" width="45.6640625" style="22" customWidth="1"/>
    <col min="2" max="2" width="28.33203125" style="22" bestFit="1" customWidth="1"/>
    <col min="3" max="3" width="18.44140625" style="22" bestFit="1" customWidth="1"/>
    <col min="4" max="4" width="19.33203125" style="22" bestFit="1" customWidth="1"/>
    <col min="5" max="5" width="17.33203125" style="22" bestFit="1" customWidth="1"/>
    <col min="6" max="6" width="16" style="22" customWidth="1"/>
    <col min="7" max="7" width="18.44140625" style="22" bestFit="1" customWidth="1"/>
    <col min="8" max="8" width="14.44140625" style="22" bestFit="1" customWidth="1"/>
    <col min="9" max="11" width="15.33203125" style="22" customWidth="1"/>
    <col min="12" max="13" width="18.44140625" style="22" customWidth="1"/>
    <col min="14" max="14" width="20.109375" style="22" bestFit="1" customWidth="1"/>
    <col min="15" max="15" width="17.44140625" style="22" customWidth="1"/>
    <col min="16" max="16384" width="11.44140625" style="22"/>
  </cols>
  <sheetData>
    <row r="1" spans="1:15" ht="17.399999999999999">
      <c r="A1" s="20" t="s">
        <v>484</v>
      </c>
      <c r="B1" s="21"/>
      <c r="C1" s="21"/>
      <c r="D1" s="21"/>
      <c r="E1" s="21"/>
      <c r="F1" s="21"/>
      <c r="G1" s="21"/>
      <c r="H1" s="21"/>
      <c r="I1" s="21"/>
      <c r="J1" s="21"/>
      <c r="K1" s="21"/>
      <c r="L1" s="21"/>
      <c r="M1" s="21"/>
      <c r="N1" s="21"/>
      <c r="O1" s="21"/>
    </row>
    <row r="2" spans="1:15" ht="17.399999999999999">
      <c r="A2" s="20"/>
      <c r="B2" s="21"/>
      <c r="C2" s="21"/>
      <c r="D2" s="21"/>
      <c r="E2" s="21"/>
      <c r="F2" s="21" t="s">
        <v>485</v>
      </c>
      <c r="G2" s="21" t="s">
        <v>486</v>
      </c>
      <c r="H2" s="21"/>
      <c r="I2" s="21"/>
      <c r="J2" s="21"/>
      <c r="K2" s="21"/>
      <c r="L2" s="21"/>
      <c r="M2" s="21"/>
      <c r="N2" s="21"/>
      <c r="O2" s="21"/>
    </row>
    <row r="3" spans="1:15" ht="18" thickBot="1">
      <c r="A3" s="20"/>
      <c r="B3" s="21"/>
      <c r="C3" s="21"/>
      <c r="D3" s="21"/>
      <c r="E3" s="21"/>
      <c r="F3" s="21" t="s">
        <v>487</v>
      </c>
      <c r="G3" s="21" t="s">
        <v>488</v>
      </c>
      <c r="H3" s="21"/>
      <c r="I3" s="21"/>
      <c r="J3" s="21"/>
      <c r="K3" s="21"/>
      <c r="L3" s="21"/>
      <c r="M3" s="21"/>
      <c r="N3" s="21"/>
      <c r="O3" s="21"/>
    </row>
    <row r="4" spans="1:15">
      <c r="A4" s="23"/>
      <c r="B4" s="24"/>
      <c r="C4" s="25"/>
      <c r="D4" s="26"/>
      <c r="E4" s="24"/>
      <c r="F4" s="24"/>
      <c r="G4" s="23"/>
      <c r="H4" s="27"/>
      <c r="I4" s="27"/>
      <c r="J4" s="27"/>
      <c r="K4" s="27"/>
      <c r="L4" s="27"/>
      <c r="M4" s="28" t="s">
        <v>489</v>
      </c>
      <c r="N4" s="28" t="s">
        <v>490</v>
      </c>
      <c r="O4" s="29"/>
    </row>
    <row r="5" spans="1:15" ht="13.8" thickBot="1">
      <c r="A5" s="30" t="s">
        <v>466</v>
      </c>
      <c r="B5" s="31" t="s">
        <v>491</v>
      </c>
      <c r="C5" s="32" t="s">
        <v>492</v>
      </c>
      <c r="D5" s="33"/>
      <c r="E5" s="31" t="s">
        <v>491</v>
      </c>
      <c r="F5" s="31" t="s">
        <v>493</v>
      </c>
      <c r="G5" s="34" t="s">
        <v>494</v>
      </c>
      <c r="H5" s="35"/>
      <c r="I5" s="35"/>
      <c r="J5" s="35"/>
      <c r="K5" s="35"/>
      <c r="L5" s="35"/>
      <c r="M5" s="31" t="s">
        <v>495</v>
      </c>
      <c r="N5" s="36" t="s">
        <v>496</v>
      </c>
      <c r="O5" s="37" t="s">
        <v>497</v>
      </c>
    </row>
    <row r="6" spans="1:15">
      <c r="A6" s="38"/>
      <c r="B6" s="31" t="s">
        <v>464</v>
      </c>
      <c r="C6" s="24"/>
      <c r="D6" s="39"/>
      <c r="E6" s="31" t="s">
        <v>464</v>
      </c>
      <c r="F6" s="28" t="s">
        <v>498</v>
      </c>
      <c r="G6" s="40" t="s">
        <v>499</v>
      </c>
      <c r="H6" s="28" t="s">
        <v>500</v>
      </c>
      <c r="I6" s="41" t="s">
        <v>501</v>
      </c>
      <c r="J6" s="41" t="s">
        <v>502</v>
      </c>
      <c r="K6" s="42" t="s">
        <v>503</v>
      </c>
      <c r="L6" s="43" t="s">
        <v>504</v>
      </c>
      <c r="M6" s="41" t="s">
        <v>505</v>
      </c>
      <c r="N6" s="41" t="s">
        <v>505</v>
      </c>
      <c r="O6" s="37"/>
    </row>
    <row r="7" spans="1:15" ht="14.4" thickBot="1">
      <c r="A7" s="44"/>
      <c r="B7" s="138">
        <f>+Indice!G5</f>
        <v>44926</v>
      </c>
      <c r="C7" s="46" t="s">
        <v>498</v>
      </c>
      <c r="D7" s="47" t="s">
        <v>506</v>
      </c>
      <c r="E7" s="45" t="s">
        <v>507</v>
      </c>
      <c r="F7" s="46" t="s">
        <v>508</v>
      </c>
      <c r="G7" s="48" t="s">
        <v>509</v>
      </c>
      <c r="H7" s="46" t="s">
        <v>510</v>
      </c>
      <c r="I7" s="49" t="s">
        <v>511</v>
      </c>
      <c r="J7" s="50" t="s">
        <v>512</v>
      </c>
      <c r="K7" s="50" t="s">
        <v>513</v>
      </c>
      <c r="L7" s="51" t="s">
        <v>514</v>
      </c>
      <c r="M7" s="49" t="s">
        <v>515</v>
      </c>
      <c r="N7" s="49" t="s">
        <v>515</v>
      </c>
      <c r="O7" s="52"/>
    </row>
    <row r="8" spans="1:15">
      <c r="A8" s="53" t="s">
        <v>516</v>
      </c>
      <c r="B8" s="54"/>
      <c r="C8" s="54"/>
      <c r="D8" s="55"/>
      <c r="E8" s="54"/>
      <c r="F8" s="54"/>
      <c r="G8" s="54"/>
      <c r="H8" s="54"/>
      <c r="I8" s="54"/>
      <c r="J8" s="54"/>
      <c r="K8" s="54"/>
      <c r="L8" s="54"/>
      <c r="M8" s="54"/>
      <c r="N8" s="54"/>
      <c r="O8" s="56"/>
    </row>
    <row r="9" spans="1:15">
      <c r="A9" s="57" t="s">
        <v>517</v>
      </c>
      <c r="B9" s="58">
        <f>+'Balance Gral. Resol. 35'!D14</f>
        <v>1343838368</v>
      </c>
      <c r="C9" s="58"/>
      <c r="D9" s="59"/>
      <c r="E9" s="58">
        <f>+'Balance Gral. Resol. 35'!E14</f>
        <v>6045862180</v>
      </c>
      <c r="F9" s="58">
        <f t="shared" ref="F9:F21" si="0">B9-E9+C9-D9</f>
        <v>-4702023812</v>
      </c>
      <c r="G9" s="58"/>
      <c r="H9" s="58"/>
      <c r="I9" s="58"/>
      <c r="J9" s="58"/>
      <c r="K9" s="58"/>
      <c r="L9" s="58"/>
      <c r="M9" s="137"/>
      <c r="N9" s="58"/>
      <c r="O9" s="60">
        <f>F9</f>
        <v>-4702023812</v>
      </c>
    </row>
    <row r="10" spans="1:15">
      <c r="A10" s="57" t="s">
        <v>518</v>
      </c>
      <c r="B10" s="58">
        <f>2271667608-B11</f>
        <v>1239807741</v>
      </c>
      <c r="C10" s="58"/>
      <c r="D10" s="59"/>
      <c r="E10" s="58">
        <v>517257872</v>
      </c>
      <c r="F10" s="58">
        <f t="shared" si="0"/>
        <v>722549869</v>
      </c>
      <c r="G10" s="58"/>
      <c r="H10" s="58"/>
      <c r="I10" s="58"/>
      <c r="J10" s="58"/>
      <c r="K10" s="58"/>
      <c r="L10" s="58">
        <f>-F10</f>
        <v>-722549869</v>
      </c>
      <c r="M10" s="137"/>
      <c r="N10" s="58"/>
      <c r="O10" s="60"/>
    </row>
    <row r="11" spans="1:15">
      <c r="A11" s="61" t="s">
        <v>519</v>
      </c>
      <c r="B11" s="62">
        <f>2056310212-1024450345</f>
        <v>1031859867</v>
      </c>
      <c r="C11" s="62">
        <f>D53</f>
        <v>0</v>
      </c>
      <c r="D11" s="63"/>
      <c r="E11" s="62">
        <v>0</v>
      </c>
      <c r="F11" s="58">
        <f t="shared" si="0"/>
        <v>1031859867</v>
      </c>
      <c r="G11" s="58"/>
      <c r="H11" s="58"/>
      <c r="I11" s="58"/>
      <c r="J11" s="58">
        <f>-F11</f>
        <v>-1031859867</v>
      </c>
      <c r="K11" s="58"/>
      <c r="L11" s="58"/>
      <c r="M11" s="137"/>
      <c r="N11" s="58"/>
      <c r="O11" s="60"/>
    </row>
    <row r="12" spans="1:15">
      <c r="A12" s="64" t="s">
        <v>520</v>
      </c>
      <c r="B12" s="65">
        <f>+'Balance Gral. Resol. 35'!D24</f>
        <v>5812238997</v>
      </c>
      <c r="C12" s="65"/>
      <c r="D12" s="66"/>
      <c r="E12" s="65">
        <f>+'Balance Gral. Resol. 35'!E24</f>
        <v>11358134441</v>
      </c>
      <c r="F12" s="58">
        <f t="shared" si="0"/>
        <v>-5545895444</v>
      </c>
      <c r="G12" s="65">
        <f>-F12</f>
        <v>5545895444</v>
      </c>
      <c r="H12" s="65"/>
      <c r="I12" s="65"/>
      <c r="J12" s="65"/>
      <c r="K12" s="65"/>
      <c r="L12" s="65"/>
      <c r="M12" s="65"/>
      <c r="N12" s="65"/>
      <c r="O12" s="67"/>
    </row>
    <row r="13" spans="1:15">
      <c r="A13" s="64" t="s">
        <v>521</v>
      </c>
      <c r="B13" s="65">
        <f>+'Balance Gral. Resol. 35'!D31-B12-B11-B10</f>
        <v>3541849607</v>
      </c>
      <c r="C13" s="65"/>
      <c r="D13" s="65"/>
      <c r="E13" s="65">
        <f>+'Balance Gral. Resol. 35'!E31-E12-E11-E10</f>
        <v>1717329918</v>
      </c>
      <c r="F13" s="58">
        <f t="shared" si="0"/>
        <v>1824519689</v>
      </c>
      <c r="H13" s="65"/>
      <c r="I13" s="65"/>
      <c r="J13" s="65"/>
      <c r="K13" s="65"/>
      <c r="L13" s="65">
        <f>-F13</f>
        <v>-1824519689</v>
      </c>
      <c r="M13" s="65"/>
      <c r="N13" s="65"/>
      <c r="O13" s="67"/>
    </row>
    <row r="14" spans="1:15">
      <c r="A14" s="68" t="s">
        <v>522</v>
      </c>
      <c r="B14" s="69">
        <v>0</v>
      </c>
      <c r="C14" s="69"/>
      <c r="D14" s="69"/>
      <c r="E14" s="69">
        <v>0</v>
      </c>
      <c r="F14" s="58">
        <f t="shared" si="0"/>
        <v>0</v>
      </c>
      <c r="G14" s="70"/>
      <c r="H14" s="70"/>
      <c r="I14" s="70"/>
      <c r="J14" s="70"/>
      <c r="K14" s="70"/>
      <c r="L14" s="70"/>
      <c r="M14" s="70"/>
      <c r="N14" s="70"/>
      <c r="O14" s="71"/>
    </row>
    <row r="15" spans="1:15">
      <c r="A15" s="64" t="s">
        <v>523</v>
      </c>
      <c r="B15" s="65">
        <f>+'Balance Gral. Resol. 35'!D22</f>
        <v>129552177882</v>
      </c>
      <c r="C15" s="65"/>
      <c r="D15" s="65">
        <f>+C40</f>
        <v>0</v>
      </c>
      <c r="E15" s="65">
        <f>+'Balance Gral. Resol. 35'!E22</f>
        <v>126959384785</v>
      </c>
      <c r="F15" s="58">
        <f t="shared" si="0"/>
        <v>2592793097</v>
      </c>
      <c r="G15" s="65"/>
      <c r="H15" s="65"/>
      <c r="I15" s="65"/>
      <c r="J15" s="65"/>
      <c r="K15" s="65"/>
      <c r="L15" s="65"/>
      <c r="M15" s="65">
        <f>-F15</f>
        <v>-2592793097</v>
      </c>
      <c r="N15" s="65"/>
      <c r="O15" s="67"/>
    </row>
    <row r="16" spans="1:15">
      <c r="A16" s="64" t="s">
        <v>524</v>
      </c>
      <c r="B16" s="65">
        <f>+'Balance Gral. Resol. 35'!D50</f>
        <v>61136951703</v>
      </c>
      <c r="C16" s="65"/>
      <c r="D16" s="65">
        <f>+C34</f>
        <v>102000000</v>
      </c>
      <c r="E16" s="65">
        <f>+'Balance Gral. Resol. 35'!E50</f>
        <v>27055951703</v>
      </c>
      <c r="F16" s="58">
        <f t="shared" si="0"/>
        <v>33979000000</v>
      </c>
      <c r="G16" s="65"/>
      <c r="H16" s="65"/>
      <c r="I16" s="65"/>
      <c r="J16" s="65"/>
      <c r="K16" s="65"/>
      <c r="L16" s="65"/>
      <c r="M16" s="65">
        <f>-F16</f>
        <v>-33979000000</v>
      </c>
      <c r="N16" s="65"/>
      <c r="O16" s="67"/>
    </row>
    <row r="17" spans="1:18">
      <c r="A17" s="68" t="s">
        <v>525</v>
      </c>
      <c r="B17" s="69">
        <f>+'Balance Gral. Resol. 35'!D62</f>
        <v>13448989072</v>
      </c>
      <c r="C17" s="72"/>
      <c r="D17" s="69"/>
      <c r="E17" s="69">
        <f>+'Balance Gral. Resol. 35'!E62</f>
        <v>13290773438</v>
      </c>
      <c r="F17" s="58">
        <f t="shared" si="0"/>
        <v>158215634</v>
      </c>
      <c r="G17" s="65"/>
      <c r="H17" s="65"/>
      <c r="I17" s="65"/>
      <c r="J17" s="65"/>
      <c r="K17" s="65"/>
      <c r="L17" s="65"/>
      <c r="M17" s="65">
        <f>-F17</f>
        <v>-158215634</v>
      </c>
      <c r="N17" s="65"/>
      <c r="O17" s="67"/>
    </row>
    <row r="18" spans="1:18">
      <c r="A18" s="73" t="s">
        <v>526</v>
      </c>
      <c r="B18" s="74">
        <f>+'Balance Gral. Resol. 35'!D63</f>
        <v>-1330105128</v>
      </c>
      <c r="C18" s="74">
        <v>372746081</v>
      </c>
      <c r="D18" s="75"/>
      <c r="E18" s="74">
        <f>+'Balance Gral. Resol. 35'!E63</f>
        <v>-957359047</v>
      </c>
      <c r="F18" s="76">
        <f t="shared" si="0"/>
        <v>0</v>
      </c>
      <c r="G18" s="70"/>
      <c r="H18" s="70"/>
      <c r="I18" s="70"/>
      <c r="J18" s="70"/>
      <c r="K18" s="70"/>
      <c r="L18" s="70"/>
      <c r="M18" s="70"/>
      <c r="N18" s="70"/>
      <c r="O18" s="71"/>
    </row>
    <row r="19" spans="1:18">
      <c r="A19" s="68" t="s">
        <v>527</v>
      </c>
      <c r="B19" s="69">
        <f>+'Balance Gral. Resol. 35'!D72-B20</f>
        <v>8125086530</v>
      </c>
      <c r="C19" s="72"/>
      <c r="D19" s="69"/>
      <c r="E19" s="69">
        <f>+'Balance Gral. Resol. 35'!E72-E20</f>
        <v>7432325857</v>
      </c>
      <c r="F19" s="58">
        <f t="shared" si="0"/>
        <v>692760673</v>
      </c>
      <c r="G19" s="65"/>
      <c r="H19" s="65"/>
      <c r="I19" s="65"/>
      <c r="J19" s="65"/>
      <c r="K19" s="65"/>
      <c r="L19" s="65"/>
      <c r="M19" s="65">
        <f>-F19</f>
        <v>-692760673</v>
      </c>
      <c r="N19" s="65"/>
      <c r="O19" s="67"/>
    </row>
    <row r="20" spans="1:18">
      <c r="A20" s="73" t="s">
        <v>528</v>
      </c>
      <c r="B20" s="74">
        <f>+'Balance Gral. Resol. 35'!D71</f>
        <v>-3935238148</v>
      </c>
      <c r="C20" s="74">
        <v>1301041720</v>
      </c>
      <c r="D20" s="75"/>
      <c r="E20" s="74">
        <f>+'Balance Gral. Resol. 35'!E71</f>
        <v>-2634196428</v>
      </c>
      <c r="F20" s="76">
        <f t="shared" si="0"/>
        <v>0</v>
      </c>
      <c r="G20" s="70"/>
      <c r="H20" s="70"/>
      <c r="I20" s="70"/>
      <c r="J20" s="70"/>
      <c r="K20" s="70"/>
      <c r="L20" s="70"/>
      <c r="M20" s="70"/>
      <c r="N20" s="70"/>
      <c r="O20" s="71"/>
    </row>
    <row r="21" spans="1:18">
      <c r="A21" s="73" t="s">
        <v>529</v>
      </c>
      <c r="B21" s="74">
        <f>+'Balance Gral. Resol. 35'!D38</f>
        <v>1255590809</v>
      </c>
      <c r="C21" s="74">
        <f>+D50</f>
        <v>25501234</v>
      </c>
      <c r="D21" s="75">
        <v>822493984</v>
      </c>
      <c r="E21" s="74">
        <f>+'Balance Gral. Resol. 35'!E38</f>
        <v>458598059</v>
      </c>
      <c r="F21" s="76">
        <f t="shared" si="0"/>
        <v>0</v>
      </c>
      <c r="G21" s="70"/>
      <c r="H21" s="70"/>
      <c r="I21" s="70"/>
      <c r="J21" s="70"/>
      <c r="K21" s="70"/>
      <c r="L21" s="70"/>
      <c r="M21" s="70">
        <f>-F21</f>
        <v>0</v>
      </c>
      <c r="N21" s="70"/>
      <c r="O21" s="71"/>
      <c r="P21" s="22">
        <v>8975342</v>
      </c>
      <c r="Q21" s="22">
        <v>105780824</v>
      </c>
      <c r="R21" s="22">
        <f>+Q21+P21</f>
        <v>114756166</v>
      </c>
    </row>
    <row r="22" spans="1:18" ht="13.8" thickBot="1">
      <c r="A22" s="80" t="s">
        <v>530</v>
      </c>
      <c r="B22" s="81">
        <f>SUM(B9:B21)</f>
        <v>221223047300</v>
      </c>
      <c r="C22" s="65"/>
      <c r="D22" s="65"/>
      <c r="E22" s="81">
        <f>SUM(E9:E21)</f>
        <v>191244062778</v>
      </c>
      <c r="F22" s="58">
        <v>0</v>
      </c>
      <c r="G22" s="65"/>
      <c r="H22" s="65"/>
      <c r="I22" s="65"/>
      <c r="J22" s="65"/>
      <c r="K22" s="65"/>
      <c r="L22" s="65"/>
      <c r="M22" s="65"/>
      <c r="N22" s="65"/>
      <c r="O22" s="67"/>
      <c r="P22" s="78">
        <v>1599667</v>
      </c>
      <c r="Q22" s="78">
        <v>9474951</v>
      </c>
      <c r="R22" s="78">
        <f>+Q22+P22</f>
        <v>11074618</v>
      </c>
    </row>
    <row r="23" spans="1:18" ht="13.8" thickTop="1">
      <c r="A23" s="82" t="s">
        <v>531</v>
      </c>
      <c r="B23" s="83">
        <f>+B22-'Balance Gral. Resol. 35'!D80</f>
        <v>0</v>
      </c>
      <c r="C23" s="84"/>
      <c r="D23" s="84"/>
      <c r="E23" s="83">
        <f>+E22-'Balance Gral. Resol. 35'!E80</f>
        <v>0</v>
      </c>
      <c r="F23" s="85">
        <f t="shared" ref="F23:F38" si="1">B23-E23+C23-D23</f>
        <v>0</v>
      </c>
      <c r="G23" s="65"/>
      <c r="H23" s="65"/>
      <c r="I23" s="65"/>
      <c r="J23" s="65"/>
      <c r="K23" s="65"/>
      <c r="L23" s="65"/>
      <c r="M23" s="65"/>
      <c r="N23" s="65"/>
      <c r="O23" s="67"/>
      <c r="P23" s="78">
        <v>4727013</v>
      </c>
      <c r="Q23" s="78">
        <v>30725588</v>
      </c>
      <c r="R23" s="78">
        <f>+Q23+P23</f>
        <v>35452601</v>
      </c>
    </row>
    <row r="24" spans="1:18">
      <c r="A24" s="64" t="s">
        <v>532</v>
      </c>
      <c r="B24" s="86">
        <f>-'Balance Gral. Resol. 35'!G22</f>
        <v>-170303451713</v>
      </c>
      <c r="C24" s="65">
        <f>+D51</f>
        <v>1471926415</v>
      </c>
      <c r="D24" s="65">
        <f>-D21</f>
        <v>-822493984</v>
      </c>
      <c r="E24" s="86">
        <f>-'Balance Gral. Resol. 35'!H22</f>
        <v>-131066703957</v>
      </c>
      <c r="F24" s="58">
        <f t="shared" si="1"/>
        <v>-36942327357</v>
      </c>
      <c r="G24" s="65"/>
      <c r="H24" s="65"/>
      <c r="I24" s="65"/>
      <c r="J24" s="65"/>
      <c r="K24" s="65"/>
      <c r="L24" s="65"/>
      <c r="M24" s="65"/>
      <c r="N24" s="65">
        <f>-F24</f>
        <v>36942327357</v>
      </c>
      <c r="O24" s="67"/>
      <c r="P24" s="78">
        <v>5522903</v>
      </c>
      <c r="Q24" s="78">
        <v>52954902</v>
      </c>
      <c r="R24" s="78">
        <f>+Q24+P24</f>
        <v>58477805</v>
      </c>
    </row>
    <row r="25" spans="1:18">
      <c r="A25" s="64" t="s">
        <v>533</v>
      </c>
      <c r="B25" s="65">
        <f>-'Balance Gral. Resol. 35'!G11</f>
        <v>0</v>
      </c>
      <c r="C25" s="65">
        <f>+D31</f>
        <v>0</v>
      </c>
      <c r="D25" s="65"/>
      <c r="E25" s="65">
        <f>-'Balance Gral. Resol. 35'!H11</f>
        <v>-5726846168</v>
      </c>
      <c r="F25" s="58">
        <f t="shared" si="1"/>
        <v>5726846168</v>
      </c>
      <c r="G25" s="65">
        <f>-F25</f>
        <v>-5726846168</v>
      </c>
      <c r="H25" s="65"/>
      <c r="J25" s="65"/>
      <c r="K25" s="65"/>
      <c r="L25" s="65"/>
      <c r="M25" s="65"/>
      <c r="N25" s="65"/>
      <c r="O25" s="67"/>
      <c r="P25" s="78">
        <v>1172931</v>
      </c>
      <c r="Q25" s="78">
        <v>51608984</v>
      </c>
      <c r="R25" s="78">
        <f>+Q25+P25</f>
        <v>52781915</v>
      </c>
    </row>
    <row r="26" spans="1:18">
      <c r="A26" s="64" t="s">
        <v>534</v>
      </c>
      <c r="B26" s="65">
        <f>(+'Balance Gral. Resol. 35'!G12+'Balance Gral. Resol. 35'!G13+'Balance Gral. Resol. 35'!G31+'Balance Gral. Resol. 35'!G34+B28+'Balance Gral. Resol. 35'!G36)*-1</f>
        <v>-2845698301</v>
      </c>
      <c r="C26" s="65">
        <v>0</v>
      </c>
      <c r="D26" s="65"/>
      <c r="E26" s="65">
        <f>(+'Balance Gral. Resol. 35'!H12+'Balance Gral. Resol. 35'!H13+'Balance Gral. Resol. 35'!J31+'Balance Gral. Resol. 35'!H34+E28+'Balance Gral. Resol. 35'!H31)*-1</f>
        <v>-599590310</v>
      </c>
      <c r="F26" s="58">
        <f t="shared" si="1"/>
        <v>-2246107991</v>
      </c>
      <c r="G26" s="65"/>
      <c r="H26" s="65"/>
      <c r="I26" s="65"/>
      <c r="J26" s="65"/>
      <c r="K26" s="65"/>
      <c r="L26" s="65">
        <f>-F26</f>
        <v>2246107991</v>
      </c>
      <c r="M26" s="65"/>
      <c r="N26" s="65"/>
      <c r="O26" s="67"/>
      <c r="P26" s="83">
        <f>SUM(P21:P25)</f>
        <v>21997856</v>
      </c>
      <c r="Q26" s="83">
        <f>SUM(Q21:Q25)</f>
        <v>250545249</v>
      </c>
      <c r="R26" s="83">
        <f>SUM(R21:R25)</f>
        <v>272543105</v>
      </c>
    </row>
    <row r="27" spans="1:18">
      <c r="A27" s="64" t="s">
        <v>535</v>
      </c>
      <c r="B27" s="65">
        <v>0</v>
      </c>
      <c r="C27" s="65">
        <v>7500000000</v>
      </c>
      <c r="D27" s="65"/>
      <c r="E27" s="65">
        <v>0</v>
      </c>
      <c r="F27" s="58">
        <f t="shared" si="1"/>
        <v>7500000000</v>
      </c>
      <c r="G27" s="65"/>
      <c r="H27" s="65"/>
      <c r="I27" s="65"/>
      <c r="J27" s="65"/>
      <c r="K27" s="65"/>
      <c r="L27" s="65">
        <v>0</v>
      </c>
      <c r="M27" s="65"/>
      <c r="N27" s="65">
        <f>-F27</f>
        <v>-7500000000</v>
      </c>
      <c r="O27" s="67"/>
      <c r="P27" s="78"/>
      <c r="Q27" s="78"/>
      <c r="R27" s="78"/>
    </row>
    <row r="28" spans="1:18">
      <c r="A28" s="64" t="s">
        <v>536</v>
      </c>
      <c r="B28" s="65">
        <v>0</v>
      </c>
      <c r="C28" s="65"/>
      <c r="D28" s="65"/>
      <c r="E28" s="65">
        <v>-1740657838</v>
      </c>
      <c r="F28" s="58">
        <f t="shared" si="1"/>
        <v>1740657838</v>
      </c>
      <c r="G28" s="65"/>
      <c r="H28" s="65"/>
      <c r="I28" s="65"/>
      <c r="J28" s="65">
        <f>-F28</f>
        <v>-1740657838</v>
      </c>
      <c r="K28" s="21"/>
      <c r="M28" s="65"/>
      <c r="N28" s="65"/>
      <c r="O28" s="67"/>
      <c r="P28" s="78"/>
      <c r="Q28" s="78"/>
      <c r="R28" s="78"/>
    </row>
    <row r="29" spans="1:18">
      <c r="A29" s="64" t="s">
        <v>537</v>
      </c>
      <c r="B29" s="65">
        <v>0</v>
      </c>
      <c r="C29" s="87"/>
      <c r="D29" s="65"/>
      <c r="E29" s="65">
        <v>0</v>
      </c>
      <c r="F29" s="58">
        <f t="shared" si="1"/>
        <v>0</v>
      </c>
      <c r="G29" s="65"/>
      <c r="H29" s="65"/>
      <c r="I29" s="65"/>
      <c r="J29" s="65"/>
      <c r="K29" s="65"/>
      <c r="L29" s="65">
        <f>-F29</f>
        <v>0</v>
      </c>
      <c r="M29" s="65"/>
      <c r="N29" s="65"/>
      <c r="O29" s="67"/>
      <c r="P29" s="78"/>
      <c r="Q29" s="78"/>
      <c r="R29" s="78"/>
    </row>
    <row r="30" spans="1:18">
      <c r="A30" s="88" t="s">
        <v>538</v>
      </c>
      <c r="B30" s="89">
        <f>-'Balance Gral. Resol. 35'!G65</f>
        <v>-42764000001</v>
      </c>
      <c r="C30" s="90">
        <v>15600000000</v>
      </c>
      <c r="D30" s="89"/>
      <c r="E30" s="89">
        <f>-'Balance Gral. Resol. 35'!H65</f>
        <v>-27164000001</v>
      </c>
      <c r="F30" s="76">
        <f t="shared" si="1"/>
        <v>0</v>
      </c>
      <c r="G30" s="65"/>
      <c r="H30" s="65"/>
      <c r="I30" s="65"/>
      <c r="J30" s="65"/>
      <c r="K30" s="65"/>
      <c r="L30" s="65"/>
      <c r="M30" s="65"/>
      <c r="N30" s="65">
        <f>-F30</f>
        <v>0</v>
      </c>
      <c r="O30" s="67"/>
      <c r="P30" s="78"/>
      <c r="Q30" s="78"/>
      <c r="R30" s="78"/>
    </row>
    <row r="31" spans="1:18">
      <c r="A31" s="64" t="s">
        <v>539</v>
      </c>
      <c r="B31" s="65">
        <f>-'Balance Gral. Resol. 35'!G73</f>
        <v>-8933184</v>
      </c>
      <c r="C31" s="21"/>
      <c r="D31" s="65">
        <v>0</v>
      </c>
      <c r="E31" s="65">
        <f>-'Balance Gral. Resol. 35'!H73</f>
        <v>-8933184</v>
      </c>
      <c r="F31" s="58">
        <f t="shared" si="1"/>
        <v>0</v>
      </c>
      <c r="G31" s="65"/>
      <c r="H31" s="65"/>
      <c r="I31" s="65"/>
      <c r="J31" s="65"/>
      <c r="K31" s="65"/>
      <c r="L31" s="65"/>
      <c r="M31" s="65"/>
      <c r="N31" s="65">
        <f>-F31</f>
        <v>0</v>
      </c>
      <c r="O31" s="67"/>
      <c r="P31" s="78"/>
      <c r="Q31" s="78"/>
      <c r="R31" s="78"/>
    </row>
    <row r="32" spans="1:18">
      <c r="A32" s="73" t="s">
        <v>540</v>
      </c>
      <c r="B32" s="74">
        <v>0</v>
      </c>
      <c r="C32" s="74">
        <v>0</v>
      </c>
      <c r="D32" s="74">
        <v>0</v>
      </c>
      <c r="E32" s="74">
        <v>0</v>
      </c>
      <c r="F32" s="76">
        <f t="shared" si="1"/>
        <v>0</v>
      </c>
      <c r="G32" s="70"/>
      <c r="H32" s="70"/>
      <c r="I32" s="70"/>
      <c r="J32" s="70"/>
      <c r="K32" s="70"/>
      <c r="L32" s="70"/>
      <c r="M32" s="70"/>
      <c r="N32" s="70"/>
      <c r="O32" s="71"/>
      <c r="P32" s="78"/>
      <c r="Q32" s="78"/>
      <c r="R32" s="78"/>
    </row>
    <row r="33" spans="1:111">
      <c r="A33" s="73" t="s">
        <v>541</v>
      </c>
      <c r="B33" s="74">
        <f>-'Balance Gral. Resol. 35'!G67</f>
        <v>-1714654982</v>
      </c>
      <c r="C33" s="74">
        <f>D49</f>
        <v>168081639</v>
      </c>
      <c r="D33" s="74"/>
      <c r="E33" s="74">
        <f>-'Balance Gral. Resol. 35'!H67</f>
        <v>-1546573343</v>
      </c>
      <c r="F33" s="76">
        <f t="shared" si="1"/>
        <v>0</v>
      </c>
      <c r="G33" s="70"/>
      <c r="H33" s="70"/>
      <c r="I33" s="70"/>
      <c r="J33" s="70"/>
      <c r="K33" s="70"/>
      <c r="L33" s="70"/>
      <c r="M33" s="70"/>
      <c r="N33" s="70"/>
      <c r="O33" s="71"/>
      <c r="P33" s="78"/>
      <c r="Q33" s="78"/>
      <c r="R33" s="78"/>
    </row>
    <row r="34" spans="1:111">
      <c r="A34" s="73" t="s">
        <v>542</v>
      </c>
      <c r="B34" s="74">
        <f>-'Balance Gral. Resol. 35'!G69</f>
        <v>-151000000</v>
      </c>
      <c r="C34" s="74">
        <v>102000000</v>
      </c>
      <c r="D34" s="74">
        <v>0</v>
      </c>
      <c r="E34" s="74">
        <f>-'Balance Gral. Resol. 35'!H69</f>
        <v>-49000000</v>
      </c>
      <c r="F34" s="76">
        <f t="shared" si="1"/>
        <v>0</v>
      </c>
      <c r="G34" s="70"/>
      <c r="H34" s="70"/>
      <c r="I34" s="70"/>
      <c r="J34" s="70"/>
      <c r="K34" s="70"/>
      <c r="L34" s="70"/>
      <c r="M34" s="70"/>
      <c r="N34" s="70"/>
      <c r="O34" s="71"/>
      <c r="P34" s="78"/>
      <c r="Q34" s="78"/>
      <c r="R34" s="78"/>
    </row>
    <row r="35" spans="1:111" s="79" customFormat="1">
      <c r="A35" s="73" t="s">
        <v>543</v>
      </c>
      <c r="B35" s="74">
        <f>-'Balance Gral. Resol. 35'!G76</f>
        <v>-241757977</v>
      </c>
      <c r="C35" s="74">
        <v>232346890</v>
      </c>
      <c r="D35" s="74">
        <v>0</v>
      </c>
      <c r="E35" s="74">
        <f>-'Balance Gral. Resol. 35'!H76</f>
        <v>-9411087</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544</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3.8" thickBot="1">
      <c r="A37" s="73" t="s">
        <v>545</v>
      </c>
      <c r="B37" s="93">
        <f>-'Balance Gral. Resol. 35'!G77</f>
        <v>-3193551142</v>
      </c>
      <c r="C37" s="74">
        <f>+D54</f>
        <v>3193551142</v>
      </c>
      <c r="D37" s="94">
        <v>23332346890</v>
      </c>
      <c r="E37" s="93">
        <f>-'Balance Gral. Resol. 35'!H77</f>
        <v>-23332346890</v>
      </c>
      <c r="F37" s="76">
        <f t="shared" si="1"/>
        <v>0</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8" thickBot="1">
      <c r="A38" s="95" t="s">
        <v>546</v>
      </c>
      <c r="B38" s="81">
        <f>SUM(B24:B37)</f>
        <v>-221223047300</v>
      </c>
      <c r="C38" s="65"/>
      <c r="D38" s="65"/>
      <c r="E38" s="81">
        <f>SUM(E24:E37)</f>
        <v>-191244062778</v>
      </c>
      <c r="F38" s="58">
        <f t="shared" si="1"/>
        <v>-29978984522</v>
      </c>
      <c r="G38" s="65"/>
      <c r="H38" s="65"/>
      <c r="I38" s="65"/>
      <c r="J38" s="65"/>
      <c r="K38" s="65"/>
      <c r="L38" s="65"/>
      <c r="M38" s="65"/>
      <c r="N38" s="65"/>
      <c r="O38" s="67"/>
      <c r="P38" s="78"/>
      <c r="Q38" s="78"/>
      <c r="R38" s="78"/>
    </row>
    <row r="39" spans="1:111" ht="13.8" thickTop="1">
      <c r="A39" s="82" t="s">
        <v>547</v>
      </c>
      <c r="B39" s="96">
        <f>+B38+B22</f>
        <v>0</v>
      </c>
      <c r="C39" s="65"/>
      <c r="D39" s="65"/>
      <c r="E39" s="96">
        <f>+E38+E22</f>
        <v>0</v>
      </c>
      <c r="F39" s="58">
        <v>0</v>
      </c>
      <c r="G39" s="65"/>
      <c r="H39" s="65"/>
      <c r="I39" s="65"/>
      <c r="J39" s="65"/>
      <c r="K39" s="65"/>
      <c r="L39" s="65"/>
      <c r="M39" s="65"/>
      <c r="N39" s="65"/>
      <c r="O39" s="67"/>
      <c r="P39" s="78"/>
      <c r="Q39" s="78"/>
      <c r="R39" s="78"/>
    </row>
    <row r="40" spans="1:111">
      <c r="A40" s="64" t="s">
        <v>548</v>
      </c>
      <c r="B40" s="65">
        <f>-'[4]EERR '!$B$5</f>
        <v>-467982252409</v>
      </c>
      <c r="C40" s="65">
        <v>0</v>
      </c>
      <c r="D40" s="65"/>
      <c r="E40" s="65"/>
      <c r="F40" s="58">
        <f t="shared" ref="F40:F52" si="2">B40-E40+C40-D40</f>
        <v>-467982252409</v>
      </c>
      <c r="G40" s="65">
        <f>-F40</f>
        <v>467982252409</v>
      </c>
      <c r="H40" s="65"/>
      <c r="I40" s="65"/>
      <c r="J40" s="65"/>
      <c r="K40" s="65"/>
      <c r="L40" s="65"/>
      <c r="M40" s="65"/>
      <c r="N40" s="65"/>
      <c r="O40" s="67"/>
    </row>
    <row r="41" spans="1:111">
      <c r="A41" s="64" t="s">
        <v>549</v>
      </c>
      <c r="B41" s="65">
        <f>-'[4]EERR '!$B$34</f>
        <v>-1181058631</v>
      </c>
      <c r="C41" s="65"/>
      <c r="D41" s="65"/>
      <c r="E41" s="65"/>
      <c r="F41" s="58">
        <f t="shared" si="2"/>
        <v>-1181058631</v>
      </c>
      <c r="G41" s="65"/>
      <c r="H41" s="65">
        <f>-F41</f>
        <v>1181058631</v>
      </c>
      <c r="I41" s="65"/>
      <c r="J41" s="65"/>
      <c r="K41" s="65"/>
      <c r="L41" s="65"/>
      <c r="M41" s="65"/>
      <c r="N41" s="65"/>
      <c r="O41" s="67"/>
    </row>
    <row r="42" spans="1:111">
      <c r="A42" s="64" t="s">
        <v>550</v>
      </c>
      <c r="B42" s="65">
        <v>0</v>
      </c>
      <c r="C42" s="65"/>
      <c r="D42" s="65"/>
      <c r="E42" s="65"/>
      <c r="F42" s="58">
        <f t="shared" si="2"/>
        <v>0</v>
      </c>
      <c r="G42" s="65"/>
      <c r="H42" s="65"/>
      <c r="I42" s="65"/>
      <c r="J42" s="65"/>
      <c r="K42" s="65"/>
      <c r="L42" s="65"/>
      <c r="M42" s="65">
        <f>-F42</f>
        <v>0</v>
      </c>
      <c r="N42" s="65"/>
      <c r="O42" s="67"/>
    </row>
    <row r="43" spans="1:111">
      <c r="A43" s="64" t="s">
        <v>551</v>
      </c>
      <c r="B43" s="65">
        <v>0</v>
      </c>
      <c r="C43" s="65"/>
      <c r="D43" s="65"/>
      <c r="E43" s="65"/>
      <c r="F43" s="58">
        <f t="shared" si="2"/>
        <v>0</v>
      </c>
      <c r="G43" s="65"/>
      <c r="H43" s="65"/>
      <c r="I43" s="65"/>
      <c r="J43" s="65"/>
      <c r="K43" s="65"/>
      <c r="L43" s="65"/>
      <c r="M43" s="65">
        <f>-B43</f>
        <v>0</v>
      </c>
      <c r="N43" s="65"/>
      <c r="O43" s="67"/>
    </row>
    <row r="44" spans="1:111">
      <c r="A44" s="64" t="s">
        <v>552</v>
      </c>
      <c r="B44" s="65">
        <f>'[4]EERR '!$B$39</f>
        <v>454121907890</v>
      </c>
      <c r="C44" s="65"/>
      <c r="D44" s="65"/>
      <c r="E44" s="65"/>
      <c r="F44" s="58">
        <f t="shared" si="2"/>
        <v>454121907890</v>
      </c>
      <c r="G44" s="65">
        <f>-F44</f>
        <v>-454121907890</v>
      </c>
      <c r="H44" s="65"/>
      <c r="I44" s="65"/>
      <c r="J44" s="65"/>
      <c r="K44" s="65"/>
      <c r="L44" s="65"/>
      <c r="M44" s="65"/>
      <c r="N44" s="65"/>
      <c r="O44" s="67"/>
    </row>
    <row r="45" spans="1:111">
      <c r="A45" s="64" t="s">
        <v>553</v>
      </c>
      <c r="B45" s="65">
        <f>'[4]EERR '!$B$58</f>
        <v>3081784558</v>
      </c>
      <c r="C45" s="65"/>
      <c r="D45" s="65">
        <v>0</v>
      </c>
      <c r="E45" s="65"/>
      <c r="F45" s="58">
        <f t="shared" si="2"/>
        <v>3081784558</v>
      </c>
      <c r="G45" s="65"/>
      <c r="H45" s="65"/>
      <c r="I45" s="65"/>
      <c r="J45" s="65"/>
      <c r="K45" s="65">
        <f>-F45</f>
        <v>-3081784558</v>
      </c>
      <c r="L45" s="65"/>
      <c r="M45" s="65"/>
      <c r="N45" s="65"/>
      <c r="O45" s="67"/>
    </row>
    <row r="46" spans="1:111">
      <c r="A46" s="64" t="s">
        <v>554</v>
      </c>
      <c r="B46" s="65">
        <f>+'Estado de Resultado Resol. 35'!D45</f>
        <v>279001965</v>
      </c>
      <c r="C46" s="65"/>
      <c r="D46" s="65"/>
      <c r="E46" s="65"/>
      <c r="F46" s="58">
        <f t="shared" si="2"/>
        <v>279001965</v>
      </c>
      <c r="G46" s="65"/>
      <c r="H46" s="65"/>
      <c r="I46" s="65"/>
      <c r="J46" s="65"/>
      <c r="K46" s="65"/>
      <c r="L46" s="65">
        <f>-F46</f>
        <v>-279001965</v>
      </c>
      <c r="M46" s="65"/>
      <c r="N46" s="65"/>
      <c r="O46" s="67"/>
    </row>
    <row r="47" spans="1:111">
      <c r="A47" s="64" t="s">
        <v>555</v>
      </c>
      <c r="B47" s="86">
        <f>'[4]EERR '!$B$112-B44-B45-B46-B48-B50-B51-B52+1</f>
        <v>5147768396</v>
      </c>
      <c r="C47" s="65"/>
      <c r="D47" s="97">
        <v>0</v>
      </c>
      <c r="E47" s="86"/>
      <c r="F47" s="58">
        <f t="shared" si="2"/>
        <v>5147768396</v>
      </c>
      <c r="G47" s="65"/>
      <c r="H47" s="65"/>
      <c r="I47" s="65"/>
      <c r="J47" s="65"/>
      <c r="K47" s="65"/>
      <c r="L47" s="65">
        <f>-F47</f>
        <v>-5147768396</v>
      </c>
      <c r="M47" s="65"/>
      <c r="N47" s="65"/>
      <c r="O47" s="67"/>
    </row>
    <row r="48" spans="1:111">
      <c r="A48" s="98" t="s">
        <v>556</v>
      </c>
      <c r="B48" s="99">
        <f>'[4]EERR '!$B$101</f>
        <v>1673787801</v>
      </c>
      <c r="C48" s="77"/>
      <c r="D48" s="100">
        <f>+B48</f>
        <v>1673787801</v>
      </c>
      <c r="E48" s="99"/>
      <c r="F48" s="62">
        <f t="shared" si="2"/>
        <v>0</v>
      </c>
      <c r="G48" s="70"/>
      <c r="H48" s="70"/>
      <c r="I48" s="70"/>
      <c r="J48" s="70"/>
      <c r="K48" s="70"/>
      <c r="L48" s="70">
        <f>F48</f>
        <v>0</v>
      </c>
      <c r="M48" s="70"/>
      <c r="N48" s="70"/>
      <c r="O48" s="71"/>
    </row>
    <row r="49" spans="1:15">
      <c r="A49" s="101" t="s">
        <v>541</v>
      </c>
      <c r="B49" s="102">
        <f>'Estado de Resultado Resol. 35'!D110</f>
        <v>168081639</v>
      </c>
      <c r="C49" s="77"/>
      <c r="D49" s="752">
        <f>B49</f>
        <v>168081639</v>
      </c>
      <c r="E49" s="99"/>
      <c r="F49" s="62">
        <f t="shared" si="2"/>
        <v>0</v>
      </c>
      <c r="G49" s="70"/>
      <c r="H49" s="70"/>
      <c r="I49" s="70"/>
      <c r="J49" s="70"/>
      <c r="K49" s="70"/>
      <c r="L49" s="70">
        <f>-F49</f>
        <v>0</v>
      </c>
      <c r="M49" s="70"/>
      <c r="N49" s="70"/>
      <c r="O49" s="71"/>
    </row>
    <row r="50" spans="1:15">
      <c r="A50" s="103" t="s">
        <v>557</v>
      </c>
      <c r="B50" s="99">
        <f>'[4]EERR '!$B$76</f>
        <v>25501234</v>
      </c>
      <c r="C50" s="77"/>
      <c r="D50" s="100">
        <f>+B50</f>
        <v>25501234</v>
      </c>
      <c r="E50" s="99"/>
      <c r="F50" s="62">
        <f t="shared" si="2"/>
        <v>0</v>
      </c>
      <c r="G50" s="70"/>
      <c r="H50" s="70"/>
      <c r="I50" s="70"/>
      <c r="J50" s="70"/>
      <c r="K50" s="70"/>
      <c r="L50" s="70">
        <f>-F50</f>
        <v>0</v>
      </c>
      <c r="M50" s="70"/>
      <c r="N50" s="70"/>
      <c r="O50" s="71"/>
    </row>
    <row r="51" spans="1:15">
      <c r="A51" s="98" t="s">
        <v>558</v>
      </c>
      <c r="B51" s="77">
        <f>'[4]EERR '!$B$92</f>
        <v>1471926415</v>
      </c>
      <c r="C51" s="77"/>
      <c r="D51" s="100">
        <f>+B51</f>
        <v>1471926415</v>
      </c>
      <c r="E51" s="77"/>
      <c r="F51" s="62">
        <f t="shared" si="2"/>
        <v>0</v>
      </c>
      <c r="G51" s="65"/>
      <c r="H51" s="65"/>
      <c r="I51" s="65"/>
      <c r="J51" s="65"/>
      <c r="K51" s="65"/>
      <c r="L51" s="65"/>
      <c r="M51" s="65"/>
      <c r="N51" s="65">
        <f>+L5-F51</f>
        <v>0</v>
      </c>
      <c r="O51" s="67"/>
    </row>
    <row r="52" spans="1:15">
      <c r="A52" s="98"/>
      <c r="B52" s="77">
        <v>0</v>
      </c>
      <c r="C52" s="77"/>
      <c r="D52" s="100"/>
      <c r="E52" s="77"/>
      <c r="F52" s="62">
        <f t="shared" si="2"/>
        <v>0</v>
      </c>
      <c r="G52" s="65"/>
      <c r="H52" s="65"/>
      <c r="I52" s="65"/>
      <c r="J52" s="65"/>
      <c r="K52" s="65"/>
      <c r="L52" s="65"/>
      <c r="M52" s="65"/>
      <c r="N52" s="65"/>
      <c r="O52" s="67"/>
    </row>
    <row r="53" spans="1:15" ht="13.8" thickBot="1">
      <c r="A53" s="101" t="s">
        <v>559</v>
      </c>
      <c r="B53" s="105">
        <f>+'Estado de Resultado Resol. 35'!D109</f>
        <v>0</v>
      </c>
      <c r="C53" s="106"/>
      <c r="D53" s="752">
        <f>+B53</f>
        <v>0</v>
      </c>
      <c r="E53" s="100"/>
      <c r="F53" s="107">
        <f>B53-E53+C53-D53</f>
        <v>0</v>
      </c>
      <c r="G53" s="108"/>
      <c r="H53" s="70"/>
      <c r="I53" s="70"/>
      <c r="J53" s="70"/>
      <c r="K53" s="70"/>
      <c r="L53" s="70">
        <f>-F53</f>
        <v>0</v>
      </c>
      <c r="M53" s="70"/>
      <c r="N53" s="70"/>
      <c r="O53" s="71"/>
    </row>
    <row r="54" spans="1:15" ht="13.8" thickBot="1">
      <c r="A54" s="109" t="s">
        <v>560</v>
      </c>
      <c r="B54" s="110">
        <f>SUM(B40:B53)*-1</f>
        <v>3193551142</v>
      </c>
      <c r="C54" s="77"/>
      <c r="D54" s="100">
        <f>+B54</f>
        <v>3193551142</v>
      </c>
      <c r="E54" s="100"/>
      <c r="F54" s="107">
        <f>B54-E54+C54-D54</f>
        <v>0</v>
      </c>
      <c r="G54" s="70"/>
      <c r="H54" s="70"/>
      <c r="I54" s="70"/>
      <c r="J54" s="70"/>
      <c r="K54" s="70"/>
      <c r="L54" s="70">
        <f>-F54</f>
        <v>0</v>
      </c>
      <c r="M54" s="70"/>
      <c r="N54" s="70"/>
      <c r="O54" s="71"/>
    </row>
    <row r="55" spans="1:15" ht="13.8" thickBot="1">
      <c r="A55" s="111" t="s">
        <v>561</v>
      </c>
      <c r="B55" s="112">
        <v>0</v>
      </c>
      <c r="C55" s="112"/>
      <c r="D55" s="112"/>
      <c r="E55" s="113"/>
      <c r="F55" s="58"/>
      <c r="G55" s="104"/>
      <c r="H55" s="104"/>
      <c r="I55" s="104"/>
      <c r="J55" s="104"/>
      <c r="K55" s="104"/>
      <c r="L55" s="65"/>
      <c r="M55" s="65"/>
      <c r="N55" s="104"/>
      <c r="O55" s="67"/>
    </row>
    <row r="56" spans="1:15" ht="14.4" thickBot="1">
      <c r="A56" s="114" t="s">
        <v>497</v>
      </c>
      <c r="B56" s="113"/>
      <c r="C56" s="113">
        <f>SUM(C9:C54)</f>
        <v>29967195121</v>
      </c>
      <c r="D56" s="113">
        <f>SUM(D9:D55)</f>
        <v>29967195121</v>
      </c>
      <c r="E56" s="113"/>
      <c r="F56" s="58">
        <f>B56-E56+C56-D56</f>
        <v>0</v>
      </c>
      <c r="G56" s="115">
        <f t="shared" ref="G56:N56" si="3">SUM(G9:G54)</f>
        <v>13679393795</v>
      </c>
      <c r="H56" s="115">
        <f t="shared" si="3"/>
        <v>1181058631</v>
      </c>
      <c r="I56" s="115">
        <f t="shared" si="3"/>
        <v>0</v>
      </c>
      <c r="J56" s="115">
        <f t="shared" si="3"/>
        <v>-2772517705</v>
      </c>
      <c r="K56" s="115">
        <f t="shared" si="3"/>
        <v>-3081784558</v>
      </c>
      <c r="L56" s="115">
        <f t="shared" si="3"/>
        <v>-5727731928</v>
      </c>
      <c r="M56" s="115">
        <f>SUM(M9:M54)</f>
        <v>-37422769404</v>
      </c>
      <c r="N56" s="115">
        <f t="shared" si="3"/>
        <v>29442327357</v>
      </c>
      <c r="O56" s="116">
        <f>SUM(F56:N56)</f>
        <v>-4702023812</v>
      </c>
    </row>
    <row r="57" spans="1:15" ht="15.6">
      <c r="B57" s="117">
        <f>+B54-'Estado de Resultado Resol. 35'!D111</f>
        <v>0</v>
      </c>
      <c r="D57" s="118">
        <f>D56-C56</f>
        <v>0</v>
      </c>
      <c r="L57" s="21"/>
      <c r="O57" s="119">
        <f>O56-O9</f>
        <v>0</v>
      </c>
    </row>
    <row r="58" spans="1:15">
      <c r="A58" s="120"/>
      <c r="B58" s="120"/>
      <c r="C58" s="120"/>
      <c r="J58" s="753"/>
    </row>
    <row r="59" spans="1:15" ht="21">
      <c r="A59" s="121" t="s">
        <v>562</v>
      </c>
      <c r="B59" s="122"/>
      <c r="C59" s="122"/>
      <c r="D59" s="123"/>
      <c r="E59" s="123"/>
      <c r="J59" s="753"/>
    </row>
    <row r="60" spans="1:15" ht="15">
      <c r="A60" s="124"/>
      <c r="B60" s="124"/>
      <c r="C60" s="124"/>
      <c r="D60" s="125"/>
      <c r="E60" s="125">
        <v>0</v>
      </c>
      <c r="J60" s="753"/>
    </row>
    <row r="61" spans="1:15" ht="15">
      <c r="A61" s="126" t="s">
        <v>563</v>
      </c>
      <c r="B61" s="127">
        <f>+G56</f>
        <v>13679393795</v>
      </c>
      <c r="C61" s="128"/>
      <c r="D61" s="127"/>
      <c r="E61" s="125"/>
      <c r="J61" s="21"/>
    </row>
    <row r="62" spans="1:15" ht="15">
      <c r="A62" s="126" t="s">
        <v>564</v>
      </c>
      <c r="B62" s="127">
        <f>+H56</f>
        <v>1181058631</v>
      </c>
      <c r="C62" s="128"/>
      <c r="D62" s="127"/>
      <c r="E62" s="125"/>
    </row>
    <row r="63" spans="1:15" ht="15">
      <c r="A63" s="126" t="s">
        <v>565</v>
      </c>
      <c r="B63" s="127">
        <f>+I56</f>
        <v>0</v>
      </c>
      <c r="C63" s="128"/>
      <c r="D63" s="127"/>
      <c r="E63" s="125"/>
    </row>
    <row r="64" spans="1:15" ht="15">
      <c r="A64" s="126" t="s">
        <v>566</v>
      </c>
      <c r="B64" s="127">
        <f>+K56</f>
        <v>-3081784558</v>
      </c>
      <c r="C64" s="128"/>
      <c r="D64" s="127"/>
      <c r="E64" s="125"/>
    </row>
    <row r="65" spans="1:5" ht="15">
      <c r="A65" s="126" t="s">
        <v>567</v>
      </c>
      <c r="B65" s="127">
        <f>+L56</f>
        <v>-5727731928</v>
      </c>
      <c r="C65" s="128"/>
      <c r="D65" s="127"/>
      <c r="E65" s="125"/>
    </row>
    <row r="66" spans="1:5" ht="15">
      <c r="A66" s="126" t="s">
        <v>428</v>
      </c>
      <c r="B66" s="127">
        <f>+J56</f>
        <v>-2772517705</v>
      </c>
      <c r="C66" s="128"/>
      <c r="D66" s="127"/>
      <c r="E66" s="125"/>
    </row>
    <row r="67" spans="1:5" ht="15">
      <c r="A67" s="124"/>
      <c r="B67" s="127"/>
      <c r="C67" s="128"/>
      <c r="D67" s="127"/>
      <c r="E67" s="125"/>
    </row>
    <row r="68" spans="1:5" ht="15.6">
      <c r="A68" s="129" t="s">
        <v>562</v>
      </c>
      <c r="B68" s="127"/>
      <c r="C68" s="130">
        <f>SUM(B61:B66)</f>
        <v>3278418235</v>
      </c>
      <c r="D68" s="127"/>
      <c r="E68" s="125"/>
    </row>
    <row r="69" spans="1:5" ht="15">
      <c r="A69" s="124"/>
      <c r="B69" s="127"/>
      <c r="C69" s="128"/>
      <c r="D69" s="127"/>
      <c r="E69" s="125"/>
    </row>
    <row r="70" spans="1:5" ht="15">
      <c r="A70" s="126" t="s">
        <v>568</v>
      </c>
      <c r="B70" s="131">
        <f>+M16</f>
        <v>-33979000000</v>
      </c>
      <c r="C70" s="128"/>
      <c r="D70" s="127"/>
      <c r="E70" s="125"/>
    </row>
    <row r="71" spans="1:5" ht="15">
      <c r="A71" s="126" t="s">
        <v>569</v>
      </c>
      <c r="B71" s="131">
        <f>+M17+M19</f>
        <v>-850976307</v>
      </c>
      <c r="C71" s="128"/>
      <c r="D71" s="127"/>
      <c r="E71" s="125"/>
    </row>
    <row r="72" spans="1:5" ht="15">
      <c r="A72" s="126" t="s">
        <v>448</v>
      </c>
      <c r="B72" s="131">
        <f>+M15</f>
        <v>-2592793097</v>
      </c>
      <c r="C72" s="128"/>
      <c r="D72" s="127"/>
      <c r="E72" s="125"/>
    </row>
    <row r="73" spans="1:5" ht="15">
      <c r="A73" s="126" t="s">
        <v>449</v>
      </c>
      <c r="B73" s="131">
        <v>0</v>
      </c>
      <c r="C73" s="128"/>
      <c r="D73" s="127"/>
      <c r="E73" s="125"/>
    </row>
    <row r="74" spans="1:5" ht="15">
      <c r="A74" s="126" t="s">
        <v>451</v>
      </c>
      <c r="B74" s="131">
        <v>0</v>
      </c>
      <c r="C74" s="128"/>
      <c r="D74" s="127"/>
      <c r="E74" s="125"/>
    </row>
    <row r="75" spans="1:5" ht="15">
      <c r="A75" s="126"/>
      <c r="B75" s="131"/>
      <c r="C75" s="128"/>
      <c r="D75" s="127"/>
      <c r="E75" s="125"/>
    </row>
    <row r="76" spans="1:5" ht="15">
      <c r="A76" s="126"/>
      <c r="B76" s="127">
        <v>0</v>
      </c>
      <c r="C76" s="128"/>
      <c r="D76" s="127"/>
      <c r="E76" s="125"/>
    </row>
    <row r="77" spans="1:5" ht="15">
      <c r="A77" s="124"/>
      <c r="B77" s="127"/>
      <c r="C77" s="128"/>
      <c r="D77" s="127"/>
      <c r="E77" s="125"/>
    </row>
    <row r="78" spans="1:5" ht="15.6">
      <c r="A78" s="129" t="s">
        <v>570</v>
      </c>
      <c r="B78" s="127"/>
      <c r="C78" s="130">
        <f>SUM(B70:B76)</f>
        <v>-37422769404</v>
      </c>
      <c r="D78" s="127">
        <f>+C78-M56</f>
        <v>0</v>
      </c>
      <c r="E78" s="125"/>
    </row>
    <row r="79" spans="1:5" ht="15">
      <c r="A79" s="124"/>
      <c r="B79" s="127"/>
      <c r="C79" s="128"/>
      <c r="D79" s="127"/>
      <c r="E79" s="125"/>
    </row>
    <row r="80" spans="1:5" ht="15.6">
      <c r="A80" s="129" t="s">
        <v>571</v>
      </c>
      <c r="B80" s="127"/>
      <c r="C80" s="128"/>
      <c r="D80" s="127"/>
      <c r="E80" s="125"/>
    </row>
    <row r="81" spans="1:5" ht="15">
      <c r="A81" s="124"/>
      <c r="B81" s="127"/>
      <c r="C81" s="128"/>
      <c r="D81" s="127"/>
      <c r="E81" s="125"/>
    </row>
    <row r="82" spans="1:5" ht="15">
      <c r="A82" s="126" t="s">
        <v>572</v>
      </c>
      <c r="B82" s="127">
        <f>+N24</f>
        <v>36942327357</v>
      </c>
      <c r="C82" s="128"/>
      <c r="D82" s="127"/>
      <c r="E82" s="125"/>
    </row>
    <row r="83" spans="1:5" ht="15">
      <c r="A83" s="126" t="s">
        <v>456</v>
      </c>
      <c r="B83" s="131">
        <f>+N27</f>
        <v>-7500000000</v>
      </c>
      <c r="C83" s="128"/>
      <c r="D83" s="127"/>
      <c r="E83" s="125"/>
    </row>
    <row r="84" spans="1:5" ht="15">
      <c r="A84" s="126" t="s">
        <v>573</v>
      </c>
      <c r="B84" s="127">
        <f>+N31+N30</f>
        <v>0</v>
      </c>
      <c r="C84" s="128"/>
      <c r="D84" s="127"/>
      <c r="E84" s="125"/>
    </row>
    <row r="85" spans="1:5" ht="15">
      <c r="A85" s="124"/>
      <c r="B85" s="127"/>
      <c r="C85" s="128"/>
      <c r="D85" s="127"/>
      <c r="E85" s="125"/>
    </row>
    <row r="86" spans="1:5" ht="15.6">
      <c r="A86" s="129" t="s">
        <v>574</v>
      </c>
      <c r="B86" s="127"/>
      <c r="C86" s="130">
        <f>SUM(B82:B84)</f>
        <v>29442327357</v>
      </c>
      <c r="D86" s="127"/>
      <c r="E86" s="125"/>
    </row>
    <row r="87" spans="1:5" ht="15">
      <c r="A87" s="124"/>
      <c r="B87" s="127"/>
      <c r="C87" s="128"/>
      <c r="D87" s="127"/>
      <c r="E87" s="125"/>
    </row>
    <row r="88" spans="1:5" ht="15.6">
      <c r="A88" s="126" t="s">
        <v>575</v>
      </c>
      <c r="B88" s="127"/>
      <c r="C88" s="128">
        <f>C86+C78+C68</f>
        <v>-4702023812</v>
      </c>
      <c r="D88" s="127">
        <f>O56</f>
        <v>-4702023812</v>
      </c>
      <c r="E88" s="132">
        <f>D88-C88</f>
        <v>0</v>
      </c>
    </row>
    <row r="89" spans="1:5" ht="15.6">
      <c r="A89" s="126" t="s">
        <v>576</v>
      </c>
      <c r="B89" s="127"/>
      <c r="C89" s="128">
        <f>+E9</f>
        <v>6045862180</v>
      </c>
      <c r="D89" s="127"/>
      <c r="E89" s="132"/>
    </row>
    <row r="90" spans="1:5" ht="15.6">
      <c r="A90" s="129" t="s">
        <v>577</v>
      </c>
      <c r="B90" s="133"/>
      <c r="C90" s="133">
        <f>SUM(C88:C89)</f>
        <v>1343838368</v>
      </c>
      <c r="D90" s="127">
        <f>B9</f>
        <v>1343838368</v>
      </c>
      <c r="E90" s="132">
        <f>D90-C90</f>
        <v>0</v>
      </c>
    </row>
    <row r="91" spans="1:5" ht="15">
      <c r="A91" s="125"/>
      <c r="B91" s="125"/>
      <c r="C91" s="125"/>
      <c r="D91" s="125"/>
      <c r="E91" s="125"/>
    </row>
    <row r="92" spans="1:5" ht="15">
      <c r="A92" s="125"/>
      <c r="B92" s="125"/>
      <c r="C92" s="125"/>
      <c r="D92" s="125"/>
      <c r="E92" s="125"/>
    </row>
    <row r="93" spans="1:5" ht="15">
      <c r="A93" s="125"/>
      <c r="B93" s="125"/>
      <c r="C93" s="134"/>
      <c r="D93" s="125"/>
      <c r="E93" s="125"/>
    </row>
    <row r="94" spans="1:5" ht="15">
      <c r="A94" s="125"/>
      <c r="B94" s="125"/>
      <c r="C94" s="125"/>
      <c r="D94" s="125"/>
      <c r="E94" s="125"/>
    </row>
    <row r="95" spans="1:5" ht="15">
      <c r="A95" s="125"/>
      <c r="B95" s="125"/>
      <c r="C95" s="125"/>
      <c r="D95" s="125"/>
      <c r="E95" s="125"/>
    </row>
    <row r="96" spans="1:5" ht="15">
      <c r="A96" s="125"/>
      <c r="B96" s="125"/>
      <c r="C96" s="125"/>
      <c r="D96" s="125"/>
      <c r="E96" s="125"/>
    </row>
    <row r="97" spans="1:5" ht="15">
      <c r="A97" s="125"/>
      <c r="B97" s="125"/>
      <c r="C97" s="125"/>
      <c r="D97" s="125"/>
      <c r="E97" s="125"/>
    </row>
    <row r="98" spans="1:5" ht="15">
      <c r="A98" s="125"/>
      <c r="B98" s="125"/>
      <c r="C98" s="125"/>
      <c r="D98" s="125"/>
      <c r="E98" s="125"/>
    </row>
    <row r="99" spans="1:5" ht="15">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7"/>
  <sheetViews>
    <sheetView showGridLines="0" topLeftCell="B46" zoomScale="150" zoomScaleNormal="150" workbookViewId="0">
      <selection activeCell="F54" sqref="F54"/>
    </sheetView>
  </sheetViews>
  <sheetFormatPr baseColWidth="10" defaultColWidth="9.109375" defaultRowHeight="13.2"/>
  <cols>
    <col min="1" max="1" width="5.6640625" style="300" customWidth="1"/>
    <col min="2" max="2" width="74.44140625" style="300" customWidth="1"/>
    <col min="3" max="4" width="11.44140625" style="300" customWidth="1"/>
    <col min="5" max="5" width="13.109375" style="300" customWidth="1"/>
    <col min="6" max="6" width="21.88671875" style="300" customWidth="1"/>
    <col min="7" max="7" width="39.44140625" style="300" customWidth="1"/>
    <col min="8" max="8" width="16.33203125" style="300" customWidth="1"/>
    <col min="9" max="255" width="11.44140625" style="300" customWidth="1"/>
    <col min="256" max="16384" width="9.109375" style="300"/>
  </cols>
  <sheetData>
    <row r="1" spans="2:4" ht="44.4" customHeight="1"/>
    <row r="2" spans="2:4">
      <c r="B2" s="301" t="s">
        <v>578</v>
      </c>
    </row>
    <row r="3" spans="2:4">
      <c r="B3" s="301" t="s">
        <v>579</v>
      </c>
      <c r="C3" s="302"/>
      <c r="D3" s="302"/>
    </row>
    <row r="4" spans="2:4">
      <c r="B4" s="302"/>
    </row>
    <row r="5" spans="2:4" ht="52.8">
      <c r="B5" s="303" t="s">
        <v>580</v>
      </c>
    </row>
    <row r="6" spans="2:4">
      <c r="B6" s="304"/>
    </row>
    <row r="7" spans="2:4" ht="14.4">
      <c r="B7" s="302" t="s">
        <v>581</v>
      </c>
      <c r="C7" s="302"/>
      <c r="D7" s="355"/>
    </row>
    <row r="8" spans="2:4">
      <c r="B8" s="304"/>
    </row>
    <row r="9" spans="2:4">
      <c r="B9" s="305" t="s">
        <v>582</v>
      </c>
    </row>
    <row r="10" spans="2:4">
      <c r="B10" s="305"/>
    </row>
    <row r="11" spans="2:4" ht="92.4">
      <c r="B11" s="305" t="s">
        <v>583</v>
      </c>
    </row>
    <row r="12" spans="2:4">
      <c r="B12" s="304"/>
    </row>
    <row r="13" spans="2:4" ht="39.6">
      <c r="B13" s="304" t="s">
        <v>584</v>
      </c>
    </row>
    <row r="14" spans="2:4">
      <c r="B14" s="304"/>
    </row>
    <row r="15" spans="2:4">
      <c r="B15" s="304" t="s">
        <v>585</v>
      </c>
      <c r="D15" s="304"/>
    </row>
    <row r="16" spans="2:4" ht="14.4" customHeight="1">
      <c r="B16" s="306"/>
    </row>
    <row r="17" spans="2:5" ht="26.4">
      <c r="B17" s="304" t="s">
        <v>586</v>
      </c>
    </row>
    <row r="18" spans="2:5" ht="26.4">
      <c r="B18" s="304" t="s">
        <v>587</v>
      </c>
    </row>
    <row r="19" spans="2:5" ht="26.4">
      <c r="B19" s="304" t="s">
        <v>588</v>
      </c>
    </row>
    <row r="20" spans="2:5">
      <c r="B20" s="304" t="s">
        <v>589</v>
      </c>
    </row>
    <row r="21" spans="2:5">
      <c r="B21" s="304" t="s">
        <v>590</v>
      </c>
    </row>
    <row r="22" spans="2:5" ht="39.6">
      <c r="B22" s="304" t="s">
        <v>591</v>
      </c>
    </row>
    <row r="23" spans="2:5" ht="39.6">
      <c r="B23" s="304" t="s">
        <v>592</v>
      </c>
    </row>
    <row r="24" spans="2:5" ht="26.4">
      <c r="B24" s="304" t="s">
        <v>593</v>
      </c>
    </row>
    <row r="25" spans="2:5" ht="39.6">
      <c r="B25" s="304" t="s">
        <v>594</v>
      </c>
    </row>
    <row r="26" spans="2:5">
      <c r="B26" s="305"/>
    </row>
    <row r="27" spans="2:5">
      <c r="B27" s="305" t="s">
        <v>595</v>
      </c>
    </row>
    <row r="28" spans="2:5">
      <c r="B28" s="307"/>
    </row>
    <row r="29" spans="2:5" ht="52.8">
      <c r="B29" s="304" t="s">
        <v>596</v>
      </c>
    </row>
    <row r="30" spans="2:5" ht="37.35" customHeight="1">
      <c r="B30" s="304" t="s">
        <v>597</v>
      </c>
      <c r="D30" s="308"/>
      <c r="E30" s="308"/>
    </row>
    <row r="31" spans="2:5" ht="47.1" customHeight="1">
      <c r="B31" s="304" t="s">
        <v>598</v>
      </c>
    </row>
    <row r="32" spans="2:5" ht="32.4" customHeight="1">
      <c r="B32" s="304" t="s">
        <v>599</v>
      </c>
    </row>
    <row r="33" spans="2:6" ht="32.4" customHeight="1">
      <c r="B33" s="304" t="s">
        <v>600</v>
      </c>
    </row>
    <row r="34" spans="2:6" ht="26.4">
      <c r="B34" s="304" t="s">
        <v>601</v>
      </c>
    </row>
    <row r="35" spans="2:6" ht="14.4">
      <c r="B35" s="359"/>
    </row>
    <row r="36" spans="2:6">
      <c r="B36" s="302" t="s">
        <v>602</v>
      </c>
      <c r="C36" s="302"/>
      <c r="D36" s="302"/>
    </row>
    <row r="37" spans="2:6">
      <c r="B37" s="304"/>
    </row>
    <row r="38" spans="2:6">
      <c r="B38" s="305" t="s">
        <v>603</v>
      </c>
    </row>
    <row r="39" spans="2:6" ht="39.6">
      <c r="B39" s="304" t="s">
        <v>604</v>
      </c>
    </row>
    <row r="40" spans="2:6">
      <c r="B40" s="304"/>
    </row>
    <row r="41" spans="2:6">
      <c r="B41" s="305" t="s">
        <v>605</v>
      </c>
    </row>
    <row r="42" spans="2:6" ht="105" customHeight="1">
      <c r="B42" s="304" t="s">
        <v>606</v>
      </c>
      <c r="C42" s="304"/>
      <c r="D42" s="304"/>
      <c r="E42" s="304"/>
      <c r="F42" s="304"/>
    </row>
    <row r="43" spans="2:6">
      <c r="B43" s="304"/>
    </row>
    <row r="44" spans="2:6">
      <c r="B44" s="305" t="s">
        <v>607</v>
      </c>
    </row>
    <row r="45" spans="2:6">
      <c r="B45" s="304" t="s">
        <v>608</v>
      </c>
    </row>
    <row r="46" spans="2:6">
      <c r="B46" s="305"/>
    </row>
    <row r="47" spans="2:6">
      <c r="B47" s="305" t="s">
        <v>609</v>
      </c>
    </row>
    <row r="48" spans="2:6" ht="26.4">
      <c r="B48" s="304" t="s">
        <v>610</v>
      </c>
    </row>
    <row r="49" spans="2:4">
      <c r="B49" s="304"/>
    </row>
    <row r="50" spans="2:4">
      <c r="B50" s="305" t="s">
        <v>611</v>
      </c>
    </row>
    <row r="51" spans="2:4" ht="39.6">
      <c r="B51" s="304" t="s">
        <v>612</v>
      </c>
    </row>
    <row r="52" spans="2:4">
      <c r="B52" s="304"/>
    </row>
    <row r="53" spans="2:4">
      <c r="B53" s="305" t="s">
        <v>613</v>
      </c>
    </row>
    <row r="54" spans="2:4" ht="39.6">
      <c r="B54" s="304" t="s">
        <v>614</v>
      </c>
    </row>
    <row r="55" spans="2:4">
      <c r="B55" s="302"/>
    </row>
    <row r="56" spans="2:4">
      <c r="B56" s="302" t="s">
        <v>615</v>
      </c>
      <c r="C56" s="302"/>
      <c r="D56" s="302"/>
    </row>
    <row r="57" spans="2:4">
      <c r="B57" s="309" t="s">
        <v>616</v>
      </c>
    </row>
  </sheetData>
  <sheetProtection algorithmName="SHA-512" hashValue="tsGITLQT5cOSzNP5otitBgitlDvhjPNY9xSjDWaw/aQvcIzhVk4GdOQYJuTLg4B9arRLcXd/7/EIva+vqXReoA==" saltValue="2aBQmYKes/IV6RDlxBpoiw==" spinCount="100000" sheet="1" objects="1" scenarios="1"/>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2"/>
  <sheetViews>
    <sheetView showGridLines="0" topLeftCell="A82" zoomScaleNormal="100" workbookViewId="0">
      <selection activeCell="A68" sqref="A68"/>
    </sheetView>
  </sheetViews>
  <sheetFormatPr baseColWidth="10" defaultColWidth="11.44140625" defaultRowHeight="13.8"/>
  <cols>
    <col min="1" max="1" width="3" style="565" customWidth="1"/>
    <col min="2" max="2" width="5.6640625" style="565" customWidth="1"/>
    <col min="3" max="3" width="47.44140625" style="565" bestFit="1" customWidth="1"/>
    <col min="4" max="4" width="12.109375" style="565" bestFit="1" customWidth="1"/>
    <col min="5" max="5" width="15.6640625" style="565" bestFit="1" customWidth="1"/>
    <col min="6" max="6" width="15.44140625" style="565" customWidth="1"/>
    <col min="7" max="7" width="16.77734375" style="566" customWidth="1"/>
    <col min="8" max="8" width="17.44140625" style="565" customWidth="1"/>
    <col min="9" max="9" width="15.44140625" style="565" customWidth="1"/>
    <col min="10" max="10" width="14.109375" style="565" bestFit="1" customWidth="1"/>
    <col min="11" max="11" width="17.5546875" style="565" customWidth="1"/>
    <col min="12" max="12" width="14.109375" style="565" bestFit="1" customWidth="1"/>
    <col min="13" max="16384" width="11.44140625" style="565"/>
  </cols>
  <sheetData>
    <row r="1" spans="3:11">
      <c r="C1" s="564"/>
    </row>
    <row r="2" spans="3:11" ht="41.1" customHeight="1"/>
    <row r="3" spans="3:11" ht="26.4" customHeight="1">
      <c r="C3" s="832" t="s">
        <v>617</v>
      </c>
      <c r="D3" s="832"/>
      <c r="E3" s="832"/>
      <c r="F3" s="832"/>
      <c r="G3" s="832"/>
      <c r="H3" s="832"/>
      <c r="I3" s="832"/>
      <c r="J3" s="832"/>
      <c r="K3" s="832"/>
    </row>
    <row r="4" spans="3:11">
      <c r="C4" s="568" t="s">
        <v>618</v>
      </c>
      <c r="D4" s="567"/>
      <c r="E4" s="567"/>
      <c r="F4" s="567"/>
      <c r="G4" s="567"/>
      <c r="H4" s="567"/>
      <c r="I4" s="567"/>
      <c r="J4" s="567"/>
      <c r="K4" s="567"/>
    </row>
    <row r="5" spans="3:11" ht="18.75" customHeight="1">
      <c r="C5" s="569"/>
    </row>
    <row r="6" spans="3:11">
      <c r="C6" s="570"/>
    </row>
    <row r="7" spans="3:11" ht="14.4">
      <c r="C7" s="571" t="s">
        <v>619</v>
      </c>
      <c r="D7" s="354">
        <f>Indice!G6</f>
        <v>44926</v>
      </c>
      <c r="E7" s="572">
        <v>44561</v>
      </c>
    </row>
    <row r="8" spans="3:11">
      <c r="C8" s="573" t="s">
        <v>620</v>
      </c>
      <c r="D8" s="574">
        <v>7322.9</v>
      </c>
      <c r="E8" s="574">
        <v>6870.81</v>
      </c>
    </row>
    <row r="9" spans="3:11">
      <c r="C9" s="575" t="s">
        <v>621</v>
      </c>
      <c r="D9" s="574">
        <v>7339.62</v>
      </c>
      <c r="E9" s="574">
        <v>6887.4</v>
      </c>
    </row>
    <row r="11" spans="3:11">
      <c r="C11" s="569" t="s">
        <v>622</v>
      </c>
    </row>
    <row r="12" spans="3:11">
      <c r="C12" s="569"/>
    </row>
    <row r="13" spans="3:11" ht="14.4" thickBot="1">
      <c r="C13" s="576" t="s">
        <v>623</v>
      </c>
    </row>
    <row r="14" spans="3:11" ht="15" customHeight="1">
      <c r="D14" s="826" t="str">
        <f>+'Balance Gral. Resol. 35'!D8</f>
        <v>PERIODO ACTUAL 31/12/ 2022</v>
      </c>
      <c r="E14" s="827"/>
      <c r="F14" s="827"/>
      <c r="G14" s="828"/>
      <c r="H14" s="826" t="str">
        <f>+'Balance Gral. Resol. 35'!E8</f>
        <v>PERIODO ANTERIOR   31/12/ 2021</v>
      </c>
      <c r="I14" s="827"/>
      <c r="J14" s="827"/>
      <c r="K14" s="828"/>
    </row>
    <row r="15" spans="3:11" ht="15" customHeight="1" thickBot="1">
      <c r="D15" s="829"/>
      <c r="E15" s="830"/>
      <c r="F15" s="830"/>
      <c r="G15" s="831"/>
      <c r="H15" s="829"/>
      <c r="I15" s="830"/>
      <c r="J15" s="830"/>
      <c r="K15" s="831"/>
    </row>
    <row r="16" spans="3:11" ht="69">
      <c r="C16" s="571" t="s">
        <v>624</v>
      </c>
      <c r="D16" s="577" t="s">
        <v>625</v>
      </c>
      <c r="E16" s="577" t="s">
        <v>626</v>
      </c>
      <c r="F16" s="577" t="s">
        <v>627</v>
      </c>
      <c r="G16" s="578" t="s">
        <v>628</v>
      </c>
      <c r="H16" s="577" t="s">
        <v>625</v>
      </c>
      <c r="I16" s="577" t="s">
        <v>626</v>
      </c>
      <c r="J16" s="577" t="s">
        <v>629</v>
      </c>
      <c r="K16" s="577" t="s">
        <v>630</v>
      </c>
    </row>
    <row r="17" spans="3:12">
      <c r="C17" s="579" t="s">
        <v>179</v>
      </c>
      <c r="D17" s="580"/>
      <c r="E17" s="580"/>
      <c r="F17" s="580"/>
      <c r="G17" s="581"/>
      <c r="H17" s="580"/>
      <c r="I17" s="580"/>
      <c r="J17" s="580"/>
      <c r="K17" s="580"/>
    </row>
    <row r="18" spans="3:12">
      <c r="C18" s="579" t="s">
        <v>631</v>
      </c>
      <c r="D18" s="580"/>
      <c r="E18" s="580"/>
      <c r="F18" s="580"/>
      <c r="G18" s="581"/>
      <c r="H18" s="580"/>
      <c r="I18" s="580"/>
      <c r="J18" s="580"/>
      <c r="K18" s="580"/>
    </row>
    <row r="19" spans="3:12">
      <c r="C19" s="579" t="s">
        <v>517</v>
      </c>
      <c r="D19" s="580"/>
      <c r="E19" s="582"/>
      <c r="F19" s="580"/>
      <c r="G19" s="581"/>
      <c r="H19" s="580"/>
      <c r="I19" s="582"/>
      <c r="J19" s="580"/>
      <c r="K19" s="580"/>
      <c r="L19" s="566"/>
    </row>
    <row r="20" spans="3:12">
      <c r="C20" s="580" t="s">
        <v>189</v>
      </c>
      <c r="D20" s="583" t="s">
        <v>632</v>
      </c>
      <c r="E20" s="584">
        <v>0</v>
      </c>
      <c r="F20" s="585">
        <f>+D8</f>
        <v>7322.9</v>
      </c>
      <c r="G20" s="586">
        <f>+F20*E20</f>
        <v>0</v>
      </c>
      <c r="H20" s="583" t="s">
        <v>632</v>
      </c>
      <c r="I20" s="584">
        <v>0</v>
      </c>
      <c r="J20" s="585">
        <f>+$E$8</f>
        <v>6870.81</v>
      </c>
      <c r="K20" s="586">
        <f>+I20*J20</f>
        <v>0</v>
      </c>
    </row>
    <row r="21" spans="3:12">
      <c r="C21" s="580" t="s">
        <v>193</v>
      </c>
      <c r="D21" s="583" t="s">
        <v>632</v>
      </c>
      <c r="E21" s="584">
        <f>+G21/F21</f>
        <v>-886936.81000696449</v>
      </c>
      <c r="F21" s="585">
        <f>+F20</f>
        <v>7322.9</v>
      </c>
      <c r="G21" s="586">
        <f>'[4]EEFF '!$B$13+'[4]EEFF '!$B$18+'[4]EEFF '!$B$22</f>
        <v>-6494949566</v>
      </c>
      <c r="H21" s="583" t="s">
        <v>632</v>
      </c>
      <c r="I21" s="584">
        <v>101650.91</v>
      </c>
      <c r="J21" s="585">
        <f t="shared" ref="J21:J57" si="0">+$E$8</f>
        <v>6870.81</v>
      </c>
      <c r="K21" s="586">
        <f t="shared" ref="K21:K57" si="1">+I21*J21</f>
        <v>698424088.93710005</v>
      </c>
    </row>
    <row r="22" spans="3:12">
      <c r="C22" s="587" t="s">
        <v>633</v>
      </c>
      <c r="D22" s="588"/>
      <c r="E22" s="584"/>
      <c r="F22" s="585">
        <f t="shared" ref="F22:F57" si="2">+F21</f>
        <v>7322.9</v>
      </c>
      <c r="G22" s="586">
        <f t="shared" ref="G22:G57" si="3">+F22*E22</f>
        <v>0</v>
      </c>
      <c r="H22" s="588"/>
      <c r="I22" s="584"/>
      <c r="J22" s="585">
        <f t="shared" si="0"/>
        <v>6870.81</v>
      </c>
      <c r="K22" s="586">
        <f t="shared" si="1"/>
        <v>0</v>
      </c>
    </row>
    <row r="23" spans="3:12">
      <c r="C23" s="588" t="s">
        <v>634</v>
      </c>
      <c r="D23" s="589" t="s">
        <v>632</v>
      </c>
      <c r="E23" s="584">
        <v>0</v>
      </c>
      <c r="F23" s="585">
        <f t="shared" si="2"/>
        <v>7322.9</v>
      </c>
      <c r="G23" s="586">
        <f t="shared" si="3"/>
        <v>0</v>
      </c>
      <c r="H23" s="589" t="s">
        <v>632</v>
      </c>
      <c r="I23" s="584">
        <v>0</v>
      </c>
      <c r="J23" s="585">
        <f t="shared" si="0"/>
        <v>6870.81</v>
      </c>
      <c r="K23" s="586">
        <f t="shared" si="1"/>
        <v>0</v>
      </c>
    </row>
    <row r="24" spans="3:12">
      <c r="C24" s="588" t="s">
        <v>635</v>
      </c>
      <c r="D24" s="589" t="s">
        <v>632</v>
      </c>
      <c r="E24" s="584">
        <f>+G24/F24</f>
        <v>5271239.4716574037</v>
      </c>
      <c r="F24" s="585">
        <f t="shared" si="2"/>
        <v>7322.9</v>
      </c>
      <c r="G24" s="586">
        <f>'[4]EEFF '!$B$35+'[4]EEFF '!$B$36+'[4]EEFF '!$B$41+'[4]EEFF '!$B$26</f>
        <v>38600759527</v>
      </c>
      <c r="H24" s="589" t="s">
        <v>632</v>
      </c>
      <c r="I24" s="586">
        <v>869000</v>
      </c>
      <c r="J24" s="585">
        <f t="shared" si="0"/>
        <v>6870.81</v>
      </c>
      <c r="K24" s="586">
        <f t="shared" si="1"/>
        <v>5970733890</v>
      </c>
    </row>
    <row r="25" spans="3:12">
      <c r="C25" s="588" t="s">
        <v>636</v>
      </c>
      <c r="D25" s="589" t="s">
        <v>632</v>
      </c>
      <c r="E25" s="584"/>
      <c r="F25" s="585">
        <f t="shared" si="2"/>
        <v>7322.9</v>
      </c>
      <c r="G25" s="586">
        <f t="shared" si="3"/>
        <v>0</v>
      </c>
      <c r="H25" s="589" t="s">
        <v>632</v>
      </c>
      <c r="I25" s="584"/>
      <c r="J25" s="585">
        <f t="shared" si="0"/>
        <v>6870.81</v>
      </c>
      <c r="K25" s="586">
        <f t="shared" si="1"/>
        <v>0</v>
      </c>
    </row>
    <row r="26" spans="3:12">
      <c r="C26" s="580"/>
      <c r="D26" s="583"/>
      <c r="E26" s="584"/>
      <c r="F26" s="585">
        <f t="shared" si="2"/>
        <v>7322.9</v>
      </c>
      <c r="G26" s="586">
        <f t="shared" si="3"/>
        <v>0</v>
      </c>
      <c r="H26" s="583"/>
      <c r="I26" s="584"/>
      <c r="J26" s="585">
        <f t="shared" si="0"/>
        <v>6870.81</v>
      </c>
      <c r="K26" s="586">
        <f t="shared" si="1"/>
        <v>0</v>
      </c>
    </row>
    <row r="27" spans="3:12">
      <c r="C27" s="579" t="s">
        <v>506</v>
      </c>
      <c r="D27" s="580"/>
      <c r="E27" s="584"/>
      <c r="F27" s="585">
        <f t="shared" si="2"/>
        <v>7322.9</v>
      </c>
      <c r="G27" s="586">
        <f t="shared" si="3"/>
        <v>0</v>
      </c>
      <c r="H27" s="580"/>
      <c r="I27" s="584"/>
      <c r="J27" s="585">
        <f t="shared" si="0"/>
        <v>6870.81</v>
      </c>
      <c r="K27" s="586">
        <f t="shared" si="1"/>
        <v>0</v>
      </c>
    </row>
    <row r="28" spans="3:12">
      <c r="C28" s="580" t="s">
        <v>211</v>
      </c>
      <c r="D28" s="583" t="s">
        <v>632</v>
      </c>
      <c r="E28" s="584">
        <f>+G28/F28</f>
        <v>666660.7400073742</v>
      </c>
      <c r="F28" s="585">
        <f t="shared" si="2"/>
        <v>7322.9</v>
      </c>
      <c r="G28" s="586">
        <f>+'[4]EEFF '!$B$45+'[4]EEFF '!$B$46</f>
        <v>4881889933</v>
      </c>
      <c r="H28" s="583" t="s">
        <v>632</v>
      </c>
      <c r="I28" s="584">
        <v>63254.57</v>
      </c>
      <c r="J28" s="585">
        <f t="shared" si="0"/>
        <v>6870.81</v>
      </c>
      <c r="K28" s="586">
        <f t="shared" si="1"/>
        <v>434610132.10170001</v>
      </c>
    </row>
    <row r="29" spans="3:12">
      <c r="C29" s="580" t="s">
        <v>637</v>
      </c>
      <c r="D29" s="583" t="s">
        <v>632</v>
      </c>
      <c r="E29" s="584">
        <v>0</v>
      </c>
      <c r="F29" s="585">
        <f t="shared" si="2"/>
        <v>7322.9</v>
      </c>
      <c r="G29" s="586">
        <f t="shared" si="3"/>
        <v>0</v>
      </c>
      <c r="H29" s="583" t="s">
        <v>632</v>
      </c>
      <c r="I29" s="584">
        <v>0</v>
      </c>
      <c r="J29" s="585">
        <f t="shared" si="0"/>
        <v>6870.81</v>
      </c>
      <c r="K29" s="586">
        <f t="shared" si="1"/>
        <v>0</v>
      </c>
    </row>
    <row r="30" spans="3:12">
      <c r="C30" s="580" t="s">
        <v>638</v>
      </c>
      <c r="D30" s="583" t="s">
        <v>632</v>
      </c>
      <c r="E30" s="584">
        <v>0</v>
      </c>
      <c r="F30" s="585">
        <f t="shared" si="2"/>
        <v>7322.9</v>
      </c>
      <c r="G30" s="586">
        <f t="shared" si="3"/>
        <v>0</v>
      </c>
      <c r="H30" s="583" t="s">
        <v>632</v>
      </c>
      <c r="I30" s="584">
        <v>0</v>
      </c>
      <c r="J30" s="585">
        <f t="shared" si="0"/>
        <v>6870.81</v>
      </c>
      <c r="K30" s="586">
        <f t="shared" si="1"/>
        <v>0</v>
      </c>
    </row>
    <row r="31" spans="3:12">
      <c r="C31" s="580" t="s">
        <v>639</v>
      </c>
      <c r="D31" s="583" t="s">
        <v>632</v>
      </c>
      <c r="E31" s="584">
        <v>0</v>
      </c>
      <c r="F31" s="585">
        <f t="shared" si="2"/>
        <v>7322.9</v>
      </c>
      <c r="G31" s="586">
        <f t="shared" si="3"/>
        <v>0</v>
      </c>
      <c r="H31" s="583" t="s">
        <v>632</v>
      </c>
      <c r="I31" s="584">
        <v>0</v>
      </c>
      <c r="J31" s="585">
        <f t="shared" si="0"/>
        <v>6870.81</v>
      </c>
      <c r="K31" s="586">
        <f t="shared" si="1"/>
        <v>0</v>
      </c>
    </row>
    <row r="32" spans="3:12">
      <c r="C32" s="580" t="s">
        <v>219</v>
      </c>
      <c r="D32" s="583" t="s">
        <v>632</v>
      </c>
      <c r="E32" s="584">
        <f>+G32/F32</f>
        <v>52047.010064318783</v>
      </c>
      <c r="F32" s="585">
        <f t="shared" si="2"/>
        <v>7322.9</v>
      </c>
      <c r="G32" s="586">
        <f>+'[4]EEFF '!$B$63</f>
        <v>381135050</v>
      </c>
      <c r="H32" s="583" t="s">
        <v>632</v>
      </c>
      <c r="I32" s="584">
        <v>14831.6</v>
      </c>
      <c r="J32" s="585">
        <f t="shared" si="0"/>
        <v>6870.81</v>
      </c>
      <c r="K32" s="586">
        <f t="shared" si="1"/>
        <v>101905105.59600002</v>
      </c>
    </row>
    <row r="33" spans="2:11">
      <c r="C33" s="580" t="s">
        <v>640</v>
      </c>
      <c r="D33" s="583" t="s">
        <v>632</v>
      </c>
      <c r="E33" s="584">
        <v>0</v>
      </c>
      <c r="F33" s="585">
        <f t="shared" si="2"/>
        <v>7322.9</v>
      </c>
      <c r="G33" s="586">
        <f t="shared" si="3"/>
        <v>0</v>
      </c>
      <c r="H33" s="583" t="s">
        <v>632</v>
      </c>
      <c r="I33" s="584">
        <v>0</v>
      </c>
      <c r="J33" s="585">
        <f t="shared" si="0"/>
        <v>6870.81</v>
      </c>
      <c r="K33" s="586">
        <f t="shared" si="1"/>
        <v>0</v>
      </c>
    </row>
    <row r="34" spans="2:11">
      <c r="C34" s="579" t="s">
        <v>641</v>
      </c>
      <c r="D34" s="580"/>
      <c r="E34" s="584"/>
      <c r="F34" s="585">
        <f t="shared" si="2"/>
        <v>7322.9</v>
      </c>
      <c r="G34" s="586">
        <f t="shared" si="3"/>
        <v>0</v>
      </c>
      <c r="H34" s="580"/>
      <c r="I34" s="584"/>
      <c r="J34" s="585">
        <f t="shared" si="0"/>
        <v>6870.81</v>
      </c>
      <c r="K34" s="586">
        <f t="shared" si="1"/>
        <v>0</v>
      </c>
    </row>
    <row r="35" spans="2:11" ht="14.4">
      <c r="B35"/>
      <c r="C35" s="580" t="s">
        <v>642</v>
      </c>
      <c r="D35" s="583" t="s">
        <v>632</v>
      </c>
      <c r="E35" s="584">
        <f>+G35/F35</f>
        <v>12135.639978696965</v>
      </c>
      <c r="F35" s="585">
        <f t="shared" si="2"/>
        <v>7322.9</v>
      </c>
      <c r="G35" s="586">
        <f>+'[4]EEFF '!$B$54</f>
        <v>88868078</v>
      </c>
      <c r="H35" s="583" t="s">
        <v>632</v>
      </c>
      <c r="I35" s="584">
        <v>0</v>
      </c>
      <c r="J35" s="585">
        <f t="shared" si="0"/>
        <v>6870.81</v>
      </c>
      <c r="K35" s="586">
        <f t="shared" si="1"/>
        <v>0</v>
      </c>
    </row>
    <row r="36" spans="2:11">
      <c r="C36" s="580" t="s">
        <v>643</v>
      </c>
      <c r="D36" s="583" t="s">
        <v>632</v>
      </c>
      <c r="E36" s="584">
        <v>0</v>
      </c>
      <c r="F36" s="585">
        <f t="shared" si="2"/>
        <v>7322.9</v>
      </c>
      <c r="G36" s="586">
        <f t="shared" si="3"/>
        <v>0</v>
      </c>
      <c r="H36" s="583" t="s">
        <v>632</v>
      </c>
      <c r="I36" s="584">
        <v>0</v>
      </c>
      <c r="J36" s="585">
        <f t="shared" si="0"/>
        <v>6870.81</v>
      </c>
      <c r="K36" s="586">
        <f t="shared" si="1"/>
        <v>0</v>
      </c>
    </row>
    <row r="37" spans="2:11">
      <c r="C37" s="579" t="s">
        <v>226</v>
      </c>
      <c r="D37" s="580"/>
      <c r="E37" s="584"/>
      <c r="F37" s="585">
        <f t="shared" si="2"/>
        <v>7322.9</v>
      </c>
      <c r="G37" s="586">
        <v>0</v>
      </c>
      <c r="H37" s="580"/>
      <c r="I37" s="584"/>
      <c r="J37" s="585">
        <f t="shared" si="0"/>
        <v>6870.81</v>
      </c>
      <c r="K37" s="586">
        <f t="shared" si="1"/>
        <v>0</v>
      </c>
    </row>
    <row r="38" spans="2:11">
      <c r="C38" s="580" t="s">
        <v>644</v>
      </c>
      <c r="D38" s="583" t="s">
        <v>632</v>
      </c>
      <c r="E38" s="584">
        <f>+G38/F38</f>
        <v>121976.38572150379</v>
      </c>
      <c r="F38" s="585">
        <f t="shared" si="2"/>
        <v>7322.9</v>
      </c>
      <c r="G38" s="586">
        <f>+'[4]EEFF '!$B$67</f>
        <v>893220875</v>
      </c>
      <c r="H38" s="583" t="s">
        <v>632</v>
      </c>
      <c r="I38" s="584">
        <v>39716.639999999999</v>
      </c>
      <c r="J38" s="585">
        <f t="shared" si="0"/>
        <v>6870.81</v>
      </c>
      <c r="K38" s="586">
        <f t="shared" si="1"/>
        <v>272885487.2784</v>
      </c>
    </row>
    <row r="39" spans="2:11">
      <c r="C39" s="580" t="s">
        <v>645</v>
      </c>
      <c r="D39" s="583" t="s">
        <v>632</v>
      </c>
      <c r="E39" s="584">
        <v>0</v>
      </c>
      <c r="F39" s="585">
        <f t="shared" si="2"/>
        <v>7322.9</v>
      </c>
      <c r="G39" s="586">
        <f t="shared" si="3"/>
        <v>0</v>
      </c>
      <c r="H39" s="583" t="s">
        <v>632</v>
      </c>
      <c r="I39" s="584">
        <v>0</v>
      </c>
      <c r="J39" s="585">
        <f t="shared" si="0"/>
        <v>6870.81</v>
      </c>
      <c r="K39" s="586">
        <f t="shared" si="1"/>
        <v>0</v>
      </c>
    </row>
    <row r="40" spans="2:11">
      <c r="C40" s="590" t="s">
        <v>244</v>
      </c>
      <c r="D40" s="583"/>
      <c r="E40" s="584"/>
      <c r="F40" s="585">
        <f t="shared" si="2"/>
        <v>7322.9</v>
      </c>
      <c r="G40" s="586">
        <f t="shared" si="3"/>
        <v>0</v>
      </c>
      <c r="H40" s="583"/>
      <c r="I40" s="584"/>
      <c r="J40" s="585">
        <f t="shared" si="0"/>
        <v>6870.81</v>
      </c>
      <c r="K40" s="586">
        <f t="shared" si="1"/>
        <v>0</v>
      </c>
    </row>
    <row r="41" spans="2:11">
      <c r="C41" s="587" t="s">
        <v>506</v>
      </c>
      <c r="D41" s="588"/>
      <c r="E41" s="584"/>
      <c r="F41" s="585">
        <f t="shared" si="2"/>
        <v>7322.9</v>
      </c>
      <c r="G41" s="586">
        <f t="shared" si="3"/>
        <v>0</v>
      </c>
      <c r="H41" s="588"/>
      <c r="I41" s="584"/>
      <c r="J41" s="585">
        <f t="shared" si="0"/>
        <v>6870.81</v>
      </c>
      <c r="K41" s="586">
        <f t="shared" si="1"/>
        <v>0</v>
      </c>
    </row>
    <row r="42" spans="2:11" ht="14.25" customHeight="1">
      <c r="C42" s="588" t="s">
        <v>646</v>
      </c>
      <c r="D42" s="589" t="s">
        <v>632</v>
      </c>
      <c r="E42" s="584">
        <v>0</v>
      </c>
      <c r="F42" s="585">
        <f t="shared" si="2"/>
        <v>7322.9</v>
      </c>
      <c r="G42" s="586">
        <f t="shared" si="3"/>
        <v>0</v>
      </c>
      <c r="H42" s="589" t="s">
        <v>632</v>
      </c>
      <c r="I42" s="584">
        <v>0</v>
      </c>
      <c r="J42" s="585">
        <f t="shared" si="0"/>
        <v>6870.81</v>
      </c>
      <c r="K42" s="586">
        <f t="shared" si="1"/>
        <v>0</v>
      </c>
    </row>
    <row r="43" spans="2:11">
      <c r="C43" s="587" t="s">
        <v>647</v>
      </c>
      <c r="D43" s="588"/>
      <c r="E43" s="584"/>
      <c r="F43" s="585">
        <f t="shared" si="2"/>
        <v>7322.9</v>
      </c>
      <c r="G43" s="586">
        <f t="shared" si="3"/>
        <v>0</v>
      </c>
      <c r="H43" s="588"/>
      <c r="I43" s="584"/>
      <c r="J43" s="585">
        <f t="shared" si="0"/>
        <v>6870.81</v>
      </c>
      <c r="K43" s="586">
        <f t="shared" si="1"/>
        <v>0</v>
      </c>
    </row>
    <row r="44" spans="2:11">
      <c r="C44" s="588" t="s">
        <v>634</v>
      </c>
      <c r="D44" s="589" t="s">
        <v>632</v>
      </c>
      <c r="E44" s="584">
        <v>0</v>
      </c>
      <c r="F44" s="585">
        <f t="shared" si="2"/>
        <v>7322.9</v>
      </c>
      <c r="G44" s="586">
        <f t="shared" si="3"/>
        <v>0</v>
      </c>
      <c r="H44" s="589" t="s">
        <v>632</v>
      </c>
      <c r="I44" s="584">
        <v>0</v>
      </c>
      <c r="J44" s="585">
        <f t="shared" si="0"/>
        <v>6870.81</v>
      </c>
      <c r="K44" s="586">
        <f t="shared" si="1"/>
        <v>0</v>
      </c>
    </row>
    <row r="45" spans="2:11">
      <c r="C45" s="588" t="s">
        <v>635</v>
      </c>
      <c r="D45" s="589" t="s">
        <v>632</v>
      </c>
      <c r="E45" s="584">
        <v>0</v>
      </c>
      <c r="F45" s="585">
        <f t="shared" si="2"/>
        <v>7322.9</v>
      </c>
      <c r="G45" s="586">
        <f t="shared" si="3"/>
        <v>0</v>
      </c>
      <c r="H45" s="589" t="s">
        <v>632</v>
      </c>
      <c r="I45" s="586">
        <v>0</v>
      </c>
      <c r="J45" s="585">
        <f t="shared" si="0"/>
        <v>6870.81</v>
      </c>
      <c r="K45" s="586">
        <f t="shared" si="1"/>
        <v>0</v>
      </c>
    </row>
    <row r="46" spans="2:11">
      <c r="C46" s="588" t="s">
        <v>636</v>
      </c>
      <c r="D46" s="589" t="s">
        <v>632</v>
      </c>
      <c r="E46" s="584"/>
      <c r="F46" s="585">
        <f t="shared" si="2"/>
        <v>7322.9</v>
      </c>
      <c r="G46" s="586">
        <f t="shared" si="3"/>
        <v>0</v>
      </c>
      <c r="H46" s="589" t="s">
        <v>632</v>
      </c>
      <c r="I46" s="584"/>
      <c r="J46" s="585">
        <f t="shared" si="0"/>
        <v>6870.81</v>
      </c>
      <c r="K46" s="586">
        <f t="shared" si="1"/>
        <v>0</v>
      </c>
    </row>
    <row r="47" spans="2:11">
      <c r="C47" s="587" t="s">
        <v>648</v>
      </c>
      <c r="D47" s="588"/>
      <c r="E47" s="584"/>
      <c r="F47" s="585">
        <f t="shared" si="2"/>
        <v>7322.9</v>
      </c>
      <c r="G47" s="586">
        <f t="shared" si="3"/>
        <v>0</v>
      </c>
      <c r="H47" s="588"/>
      <c r="I47" s="584"/>
      <c r="J47" s="585">
        <f t="shared" si="0"/>
        <v>6870.81</v>
      </c>
      <c r="K47" s="586">
        <f t="shared" si="1"/>
        <v>0</v>
      </c>
    </row>
    <row r="48" spans="2:11">
      <c r="C48" s="588" t="s">
        <v>649</v>
      </c>
      <c r="D48" s="589" t="s">
        <v>632</v>
      </c>
      <c r="E48" s="584">
        <v>0</v>
      </c>
      <c r="F48" s="585">
        <f t="shared" si="2"/>
        <v>7322.9</v>
      </c>
      <c r="G48" s="586">
        <f t="shared" si="3"/>
        <v>0</v>
      </c>
      <c r="H48" s="589" t="s">
        <v>632</v>
      </c>
      <c r="I48" s="584">
        <v>0</v>
      </c>
      <c r="J48" s="585">
        <f t="shared" si="0"/>
        <v>6870.81</v>
      </c>
      <c r="K48" s="586">
        <f t="shared" si="1"/>
        <v>0</v>
      </c>
    </row>
    <row r="49" spans="3:11">
      <c r="C49" s="588" t="s">
        <v>650</v>
      </c>
      <c r="D49" s="589" t="s">
        <v>632</v>
      </c>
      <c r="E49" s="584">
        <v>0</v>
      </c>
      <c r="F49" s="585">
        <f t="shared" si="2"/>
        <v>7322.9</v>
      </c>
      <c r="G49" s="586">
        <f t="shared" si="3"/>
        <v>0</v>
      </c>
      <c r="H49" s="589" t="s">
        <v>632</v>
      </c>
      <c r="I49" s="584">
        <v>0</v>
      </c>
      <c r="J49" s="585">
        <f t="shared" si="0"/>
        <v>6870.81</v>
      </c>
      <c r="K49" s="586">
        <f t="shared" si="1"/>
        <v>0</v>
      </c>
    </row>
    <row r="50" spans="3:11">
      <c r="C50" s="587" t="s">
        <v>651</v>
      </c>
      <c r="D50" s="588"/>
      <c r="E50" s="584"/>
      <c r="F50" s="585">
        <f t="shared" si="2"/>
        <v>7322.9</v>
      </c>
      <c r="G50" s="586">
        <f t="shared" si="3"/>
        <v>0</v>
      </c>
      <c r="H50" s="588"/>
      <c r="I50" s="584"/>
      <c r="J50" s="585">
        <f t="shared" si="0"/>
        <v>6870.81</v>
      </c>
      <c r="K50" s="586">
        <f t="shared" si="1"/>
        <v>0</v>
      </c>
    </row>
    <row r="51" spans="3:11">
      <c r="C51" s="588" t="s">
        <v>276</v>
      </c>
      <c r="D51" s="589" t="s">
        <v>632</v>
      </c>
      <c r="E51" s="584">
        <v>0</v>
      </c>
      <c r="F51" s="585">
        <f t="shared" si="2"/>
        <v>7322.9</v>
      </c>
      <c r="G51" s="586">
        <f t="shared" si="3"/>
        <v>0</v>
      </c>
      <c r="H51" s="589" t="s">
        <v>632</v>
      </c>
      <c r="I51" s="584">
        <v>0</v>
      </c>
      <c r="J51" s="585">
        <f t="shared" si="0"/>
        <v>6870.81</v>
      </c>
      <c r="K51" s="586">
        <f t="shared" si="1"/>
        <v>0</v>
      </c>
    </row>
    <row r="52" spans="3:11">
      <c r="C52" s="588" t="s">
        <v>278</v>
      </c>
      <c r="D52" s="589" t="s">
        <v>632</v>
      </c>
      <c r="E52" s="584">
        <v>0</v>
      </c>
      <c r="F52" s="585">
        <f t="shared" si="2"/>
        <v>7322.9</v>
      </c>
      <c r="G52" s="586">
        <f t="shared" si="3"/>
        <v>0</v>
      </c>
      <c r="H52" s="589" t="s">
        <v>632</v>
      </c>
      <c r="I52" s="584">
        <v>0</v>
      </c>
      <c r="J52" s="585">
        <f t="shared" si="0"/>
        <v>6870.81</v>
      </c>
      <c r="K52" s="586">
        <f t="shared" si="1"/>
        <v>0</v>
      </c>
    </row>
    <row r="53" spans="3:11">
      <c r="C53" s="588" t="s">
        <v>282</v>
      </c>
      <c r="D53" s="589" t="s">
        <v>632</v>
      </c>
      <c r="E53" s="584">
        <v>0</v>
      </c>
      <c r="F53" s="585">
        <f t="shared" si="2"/>
        <v>7322.9</v>
      </c>
      <c r="G53" s="586">
        <f t="shared" si="3"/>
        <v>0</v>
      </c>
      <c r="H53" s="589" t="s">
        <v>632</v>
      </c>
      <c r="I53" s="584">
        <v>0</v>
      </c>
      <c r="J53" s="585">
        <f t="shared" si="0"/>
        <v>6870.81</v>
      </c>
      <c r="K53" s="586">
        <f t="shared" si="1"/>
        <v>0</v>
      </c>
    </row>
    <row r="54" spans="3:11">
      <c r="C54" s="588" t="s">
        <v>652</v>
      </c>
      <c r="D54" s="589" t="s">
        <v>632</v>
      </c>
      <c r="E54" s="584">
        <v>0</v>
      </c>
      <c r="F54" s="585">
        <f t="shared" si="2"/>
        <v>7322.9</v>
      </c>
      <c r="G54" s="586">
        <f t="shared" si="3"/>
        <v>0</v>
      </c>
      <c r="H54" s="589" t="s">
        <v>632</v>
      </c>
      <c r="I54" s="584">
        <v>0</v>
      </c>
      <c r="J54" s="585">
        <f t="shared" si="0"/>
        <v>6870.81</v>
      </c>
      <c r="K54" s="586">
        <f t="shared" si="1"/>
        <v>0</v>
      </c>
    </row>
    <row r="55" spans="3:11">
      <c r="C55" s="588" t="s">
        <v>285</v>
      </c>
      <c r="D55" s="589" t="s">
        <v>632</v>
      </c>
      <c r="E55" s="584">
        <v>0</v>
      </c>
      <c r="F55" s="585">
        <f t="shared" si="2"/>
        <v>7322.9</v>
      </c>
      <c r="G55" s="586">
        <f t="shared" si="3"/>
        <v>0</v>
      </c>
      <c r="H55" s="589" t="s">
        <v>632</v>
      </c>
      <c r="I55" s="584">
        <v>0</v>
      </c>
      <c r="J55" s="585">
        <f t="shared" si="0"/>
        <v>6870.81</v>
      </c>
      <c r="K55" s="586">
        <f t="shared" si="1"/>
        <v>0</v>
      </c>
    </row>
    <row r="56" spans="3:11">
      <c r="C56" s="590" t="s">
        <v>226</v>
      </c>
      <c r="D56" s="591"/>
      <c r="E56" s="584"/>
      <c r="F56" s="585">
        <f t="shared" si="2"/>
        <v>7322.9</v>
      </c>
      <c r="G56" s="586">
        <f t="shared" si="3"/>
        <v>0</v>
      </c>
      <c r="H56" s="591"/>
      <c r="I56" s="584"/>
      <c r="J56" s="585">
        <f t="shared" si="0"/>
        <v>6870.81</v>
      </c>
      <c r="K56" s="586">
        <f t="shared" si="1"/>
        <v>0</v>
      </c>
    </row>
    <row r="57" spans="3:11">
      <c r="C57" s="588" t="s">
        <v>653</v>
      </c>
      <c r="D57" s="589" t="s">
        <v>632</v>
      </c>
      <c r="E57" s="584">
        <v>0</v>
      </c>
      <c r="F57" s="585">
        <f t="shared" si="2"/>
        <v>7322.9</v>
      </c>
      <c r="G57" s="586">
        <f t="shared" si="3"/>
        <v>0</v>
      </c>
      <c r="H57" s="589" t="s">
        <v>632</v>
      </c>
      <c r="I57" s="584">
        <v>0</v>
      </c>
      <c r="J57" s="585">
        <f t="shared" si="0"/>
        <v>6870.81</v>
      </c>
      <c r="K57" s="586">
        <f t="shared" si="1"/>
        <v>0</v>
      </c>
    </row>
    <row r="60" spans="3:11" ht="69">
      <c r="C60" s="571" t="s">
        <v>624</v>
      </c>
      <c r="D60" s="592" t="s">
        <v>625</v>
      </c>
      <c r="E60" s="592" t="s">
        <v>626</v>
      </c>
      <c r="F60" s="592" t="str">
        <f>+F16</f>
        <v xml:space="preserve">CAMBIO CIERRE PERIODO ACTUAL </v>
      </c>
      <c r="G60" s="593" t="str">
        <f>+G16</f>
        <v>CAMBIO CIERRE PERIODO ACTUAL GUARANIES</v>
      </c>
      <c r="H60" s="592" t="s">
        <v>625</v>
      </c>
      <c r="I60" s="592" t="s">
        <v>626</v>
      </c>
      <c r="J60" s="592" t="str">
        <f>+J16</f>
        <v xml:space="preserve">CAMBIO CIERRE PERIODO ANTERIOR </v>
      </c>
      <c r="K60" s="592" t="str">
        <f>+K16</f>
        <v>CAMBIO CIERRE PERIODO ANTERIOR GUARANIES</v>
      </c>
    </row>
    <row r="61" spans="3:11">
      <c r="C61" s="590" t="s">
        <v>182</v>
      </c>
      <c r="D61" s="591"/>
      <c r="E61" s="591"/>
      <c r="F61" s="591"/>
      <c r="G61" s="594"/>
      <c r="H61" s="591"/>
      <c r="I61" s="591"/>
      <c r="J61" s="591"/>
      <c r="K61" s="591"/>
    </row>
    <row r="62" spans="3:11">
      <c r="C62" s="590" t="s">
        <v>185</v>
      </c>
      <c r="D62" s="591"/>
      <c r="E62" s="591"/>
      <c r="F62" s="591"/>
      <c r="G62" s="594"/>
      <c r="H62" s="591"/>
      <c r="I62" s="591"/>
      <c r="J62" s="591"/>
      <c r="K62" s="591"/>
    </row>
    <row r="63" spans="3:11">
      <c r="C63" s="579" t="s">
        <v>654</v>
      </c>
      <c r="D63" s="580"/>
      <c r="E63" s="582"/>
      <c r="F63" s="595"/>
      <c r="G63" s="586"/>
      <c r="H63" s="580"/>
      <c r="I63" s="582"/>
      <c r="J63" s="580"/>
      <c r="K63" s="580"/>
    </row>
    <row r="64" spans="3:11">
      <c r="C64" s="580" t="s">
        <v>655</v>
      </c>
      <c r="D64" s="583" t="s">
        <v>632</v>
      </c>
      <c r="E64" s="584">
        <f>+G64/F64</f>
        <v>11827.070066297711</v>
      </c>
      <c r="F64" s="585">
        <f>+D9</f>
        <v>7339.62</v>
      </c>
      <c r="G64" s="586">
        <f>+'[4]EEFF '!$B$122</f>
        <v>86806200</v>
      </c>
      <c r="H64" s="583" t="s">
        <v>632</v>
      </c>
      <c r="I64" s="584">
        <v>1475.51</v>
      </c>
      <c r="J64" s="585">
        <f>+$E$9</f>
        <v>6887.4</v>
      </c>
      <c r="K64" s="586">
        <f t="shared" ref="K64:K88" si="4">+I64*J64</f>
        <v>10162427.573999999</v>
      </c>
    </row>
    <row r="65" spans="3:11">
      <c r="C65" s="580" t="s">
        <v>656</v>
      </c>
      <c r="D65" s="583" t="s">
        <v>632</v>
      </c>
      <c r="E65" s="584">
        <f t="shared" ref="E65:E67" si="5">+G65/F65</f>
        <v>0</v>
      </c>
      <c r="F65" s="585">
        <f>+F64</f>
        <v>7339.62</v>
      </c>
      <c r="G65" s="586">
        <v>0</v>
      </c>
      <c r="H65" s="583" t="s">
        <v>632</v>
      </c>
      <c r="I65" s="584">
        <v>559891.07999999996</v>
      </c>
      <c r="J65" s="585">
        <f t="shared" ref="J65:J88" si="6">+$E$9</f>
        <v>6887.4</v>
      </c>
      <c r="K65" s="586">
        <f t="shared" si="4"/>
        <v>3856193824.3919997</v>
      </c>
    </row>
    <row r="66" spans="3:11">
      <c r="C66" s="580" t="s">
        <v>657</v>
      </c>
      <c r="D66" s="583" t="s">
        <v>632</v>
      </c>
      <c r="E66" s="584">
        <f t="shared" si="5"/>
        <v>1500</v>
      </c>
      <c r="F66" s="585">
        <f t="shared" ref="F66:F88" si="7">+F65</f>
        <v>7339.62</v>
      </c>
      <c r="G66" s="586">
        <f>+'[4]EEFF '!$B$105</f>
        <v>11009430</v>
      </c>
      <c r="H66" s="583" t="s">
        <v>632</v>
      </c>
      <c r="I66" s="584">
        <v>0</v>
      </c>
      <c r="J66" s="585">
        <f t="shared" si="6"/>
        <v>6887.4</v>
      </c>
      <c r="K66" s="586">
        <f t="shared" si="4"/>
        <v>0</v>
      </c>
    </row>
    <row r="67" spans="3:11">
      <c r="C67" s="580" t="s">
        <v>658</v>
      </c>
      <c r="D67" s="583" t="s">
        <v>632</v>
      </c>
      <c r="E67" s="584">
        <f t="shared" si="5"/>
        <v>0</v>
      </c>
      <c r="F67" s="585">
        <f t="shared" si="7"/>
        <v>7339.62</v>
      </c>
      <c r="G67" s="586">
        <v>0</v>
      </c>
      <c r="H67" s="583" t="s">
        <v>632</v>
      </c>
      <c r="I67" s="584">
        <v>0</v>
      </c>
      <c r="J67" s="585">
        <f t="shared" si="6"/>
        <v>6887.4</v>
      </c>
      <c r="K67" s="586">
        <f t="shared" si="4"/>
        <v>0</v>
      </c>
    </row>
    <row r="68" spans="3:11">
      <c r="C68" s="579" t="s">
        <v>659</v>
      </c>
      <c r="D68" s="580"/>
      <c r="E68" s="584"/>
      <c r="F68" s="585">
        <f t="shared" si="7"/>
        <v>7339.62</v>
      </c>
      <c r="G68" s="586">
        <f t="shared" ref="G68:G87" si="8">+F68*E68</f>
        <v>0</v>
      </c>
      <c r="H68" s="580"/>
      <c r="I68" s="584"/>
      <c r="J68" s="585">
        <f t="shared" si="6"/>
        <v>6887.4</v>
      </c>
      <c r="K68" s="586">
        <f t="shared" si="4"/>
        <v>0</v>
      </c>
    </row>
    <row r="69" spans="3:11">
      <c r="C69" s="580" t="s">
        <v>660</v>
      </c>
      <c r="D69" s="583" t="s">
        <v>632</v>
      </c>
      <c r="E69" s="584">
        <v>1627000</v>
      </c>
      <c r="F69" s="585">
        <f t="shared" si="7"/>
        <v>7339.62</v>
      </c>
      <c r="G69" s="586">
        <f>+'[4]EEFF '!$B$109</f>
        <v>16345333740</v>
      </c>
      <c r="H69" s="583" t="s">
        <v>632</v>
      </c>
      <c r="I69" s="584">
        <v>1627000</v>
      </c>
      <c r="J69" s="585">
        <f t="shared" si="6"/>
        <v>6887.4</v>
      </c>
      <c r="K69" s="586">
        <f t="shared" si="4"/>
        <v>11205799800</v>
      </c>
    </row>
    <row r="70" spans="3:11">
      <c r="C70" s="580" t="s">
        <v>661</v>
      </c>
      <c r="D70" s="583" t="s">
        <v>632</v>
      </c>
      <c r="E70" s="584">
        <f>+G70/F70</f>
        <v>147180.84001624063</v>
      </c>
      <c r="F70" s="585">
        <f t="shared" si="7"/>
        <v>7339.62</v>
      </c>
      <c r="G70" s="586">
        <f>+'[4]EEFF '!$B$112</f>
        <v>1080251437</v>
      </c>
      <c r="H70" s="583" t="s">
        <v>632</v>
      </c>
      <c r="I70" s="584">
        <v>44129.599999999999</v>
      </c>
      <c r="J70" s="585">
        <f t="shared" si="6"/>
        <v>6887.4</v>
      </c>
      <c r="K70" s="586">
        <f t="shared" si="4"/>
        <v>303938207.03999996</v>
      </c>
    </row>
    <row r="71" spans="3:11">
      <c r="C71" s="580" t="s">
        <v>662</v>
      </c>
      <c r="D71" s="583" t="s">
        <v>632</v>
      </c>
      <c r="E71" s="584">
        <f t="shared" ref="E71:E73" si="9">+G71/F71</f>
        <v>0</v>
      </c>
      <c r="F71" s="585">
        <f t="shared" si="7"/>
        <v>7339.62</v>
      </c>
      <c r="G71" s="586">
        <v>0</v>
      </c>
      <c r="H71" s="583" t="s">
        <v>632</v>
      </c>
      <c r="I71" s="584">
        <v>361.69</v>
      </c>
      <c r="J71" s="585">
        <f t="shared" si="6"/>
        <v>6887.4</v>
      </c>
      <c r="K71" s="586">
        <f t="shared" si="4"/>
        <v>2491103.7059999998</v>
      </c>
    </row>
    <row r="72" spans="3:11">
      <c r="C72" s="580" t="s">
        <v>663</v>
      </c>
      <c r="D72" s="583" t="s">
        <v>632</v>
      </c>
      <c r="E72" s="584">
        <f t="shared" si="9"/>
        <v>4861403.8100065123</v>
      </c>
      <c r="F72" s="585">
        <f t="shared" si="7"/>
        <v>7339.62</v>
      </c>
      <c r="G72" s="586">
        <f>+'[4]EEFF '!$B$115</f>
        <v>35680856632</v>
      </c>
      <c r="H72" s="583" t="s">
        <v>632</v>
      </c>
      <c r="I72" s="584">
        <v>685999.73</v>
      </c>
      <c r="J72" s="585">
        <f t="shared" si="6"/>
        <v>6887.4</v>
      </c>
      <c r="K72" s="586">
        <f>+I72*J72</f>
        <v>4724754540.4019995</v>
      </c>
    </row>
    <row r="73" spans="3:11">
      <c r="C73" s="580" t="s">
        <v>664</v>
      </c>
      <c r="D73" s="583" t="s">
        <v>632</v>
      </c>
      <c r="E73" s="584">
        <f t="shared" si="9"/>
        <v>0</v>
      </c>
      <c r="F73" s="585">
        <f t="shared" si="7"/>
        <v>7339.62</v>
      </c>
      <c r="G73" s="586">
        <v>0</v>
      </c>
      <c r="H73" s="583" t="s">
        <v>632</v>
      </c>
      <c r="I73" s="584">
        <v>-3327.12</v>
      </c>
      <c r="J73" s="585">
        <f t="shared" si="6"/>
        <v>6887.4</v>
      </c>
      <c r="K73" s="586">
        <f>+I73*J73</f>
        <v>-22915206.287999999</v>
      </c>
    </row>
    <row r="74" spans="3:11">
      <c r="C74" s="579" t="s">
        <v>665</v>
      </c>
      <c r="D74" s="580"/>
      <c r="E74" s="584"/>
      <c r="F74" s="585">
        <f>+F71</f>
        <v>7339.62</v>
      </c>
      <c r="G74" s="586">
        <f t="shared" si="8"/>
        <v>0</v>
      </c>
      <c r="H74" s="580"/>
      <c r="I74" s="584"/>
      <c r="J74" s="585">
        <f t="shared" si="6"/>
        <v>6887.4</v>
      </c>
      <c r="K74" s="586">
        <f t="shared" si="4"/>
        <v>0</v>
      </c>
    </row>
    <row r="75" spans="3:11">
      <c r="C75" s="580" t="s">
        <v>666</v>
      </c>
      <c r="D75" s="583" t="s">
        <v>632</v>
      </c>
      <c r="E75" s="584">
        <v>0</v>
      </c>
      <c r="F75" s="585">
        <f t="shared" si="7"/>
        <v>7339.62</v>
      </c>
      <c r="G75" s="586">
        <f t="shared" si="8"/>
        <v>0</v>
      </c>
      <c r="H75" s="583" t="s">
        <v>632</v>
      </c>
      <c r="I75" s="584">
        <v>0</v>
      </c>
      <c r="J75" s="585">
        <f t="shared" si="6"/>
        <v>6887.4</v>
      </c>
      <c r="K75" s="586">
        <f t="shared" si="4"/>
        <v>0</v>
      </c>
    </row>
    <row r="76" spans="3:11">
      <c r="C76" s="580" t="s">
        <v>667</v>
      </c>
      <c r="D76" s="583" t="s">
        <v>632</v>
      </c>
      <c r="E76" s="584">
        <v>0</v>
      </c>
      <c r="F76" s="585">
        <f t="shared" si="7"/>
        <v>7339.62</v>
      </c>
      <c r="G76" s="586">
        <f t="shared" si="8"/>
        <v>0</v>
      </c>
      <c r="H76" s="583" t="s">
        <v>632</v>
      </c>
      <c r="I76" s="584">
        <v>0</v>
      </c>
      <c r="J76" s="585">
        <f t="shared" si="6"/>
        <v>6887.4</v>
      </c>
      <c r="K76" s="586">
        <f t="shared" si="4"/>
        <v>0</v>
      </c>
    </row>
    <row r="77" spans="3:11">
      <c r="C77" s="580" t="s">
        <v>218</v>
      </c>
      <c r="D77" s="583" t="s">
        <v>632</v>
      </c>
      <c r="E77" s="584">
        <v>0</v>
      </c>
      <c r="F77" s="585">
        <f t="shared" si="7"/>
        <v>7339.62</v>
      </c>
      <c r="G77" s="586">
        <f t="shared" si="8"/>
        <v>0</v>
      </c>
      <c r="H77" s="583" t="s">
        <v>632</v>
      </c>
      <c r="I77" s="584">
        <v>0</v>
      </c>
      <c r="J77" s="585">
        <f t="shared" si="6"/>
        <v>6887.4</v>
      </c>
      <c r="K77" s="586">
        <f t="shared" si="4"/>
        <v>0</v>
      </c>
    </row>
    <row r="78" spans="3:11">
      <c r="C78" s="580" t="s">
        <v>236</v>
      </c>
      <c r="D78" s="583" t="s">
        <v>632</v>
      </c>
      <c r="E78" s="584">
        <v>0</v>
      </c>
      <c r="F78" s="585">
        <f t="shared" si="7"/>
        <v>7339.62</v>
      </c>
      <c r="G78" s="586">
        <f t="shared" si="8"/>
        <v>0</v>
      </c>
      <c r="H78" s="583" t="s">
        <v>632</v>
      </c>
      <c r="I78" s="584">
        <v>0</v>
      </c>
      <c r="J78" s="585">
        <f t="shared" si="6"/>
        <v>6887.4</v>
      </c>
      <c r="K78" s="586">
        <f t="shared" si="4"/>
        <v>0</v>
      </c>
    </row>
    <row r="79" spans="3:11">
      <c r="C79" s="580" t="s">
        <v>668</v>
      </c>
      <c r="D79" s="583" t="s">
        <v>632</v>
      </c>
      <c r="E79" s="584">
        <v>0</v>
      </c>
      <c r="F79" s="585">
        <f t="shared" si="7"/>
        <v>7339.62</v>
      </c>
      <c r="G79" s="586">
        <f t="shared" si="8"/>
        <v>0</v>
      </c>
      <c r="H79" s="583" t="s">
        <v>632</v>
      </c>
      <c r="I79" s="584">
        <v>0</v>
      </c>
      <c r="J79" s="585">
        <f t="shared" si="6"/>
        <v>6887.4</v>
      </c>
      <c r="K79" s="586">
        <f t="shared" si="4"/>
        <v>0</v>
      </c>
    </row>
    <row r="80" spans="3:11">
      <c r="C80" s="590" t="s">
        <v>669</v>
      </c>
      <c r="D80" s="591"/>
      <c r="E80" s="584"/>
      <c r="F80" s="585">
        <f t="shared" si="7"/>
        <v>7339.62</v>
      </c>
      <c r="G80" s="586">
        <f t="shared" si="8"/>
        <v>0</v>
      </c>
      <c r="H80" s="591"/>
      <c r="I80" s="584"/>
      <c r="J80" s="585">
        <f t="shared" si="6"/>
        <v>6887.4</v>
      </c>
      <c r="K80" s="586">
        <f t="shared" si="4"/>
        <v>0</v>
      </c>
    </row>
    <row r="81" spans="3:11">
      <c r="C81" s="579" t="s">
        <v>659</v>
      </c>
      <c r="D81" s="580"/>
      <c r="E81" s="584"/>
      <c r="F81" s="585">
        <f t="shared" si="7"/>
        <v>7339.62</v>
      </c>
      <c r="G81" s="586">
        <f t="shared" si="8"/>
        <v>0</v>
      </c>
      <c r="H81" s="580"/>
      <c r="I81" s="584"/>
      <c r="J81" s="585">
        <f t="shared" si="6"/>
        <v>6887.4</v>
      </c>
      <c r="K81" s="586">
        <f t="shared" si="4"/>
        <v>0</v>
      </c>
    </row>
    <row r="82" spans="3:11">
      <c r="C82" s="580" t="s">
        <v>660</v>
      </c>
      <c r="D82" s="583" t="s">
        <v>632</v>
      </c>
      <c r="E82" s="584">
        <v>0</v>
      </c>
      <c r="F82" s="585">
        <f t="shared" si="7"/>
        <v>7339.62</v>
      </c>
      <c r="G82" s="586">
        <f t="shared" si="8"/>
        <v>0</v>
      </c>
      <c r="H82" s="583" t="s">
        <v>632</v>
      </c>
      <c r="I82" s="584">
        <v>0</v>
      </c>
      <c r="J82" s="585">
        <f t="shared" si="6"/>
        <v>6887.4</v>
      </c>
      <c r="K82" s="586">
        <f t="shared" si="4"/>
        <v>0</v>
      </c>
    </row>
    <row r="83" spans="3:11">
      <c r="C83" s="580" t="s">
        <v>661</v>
      </c>
      <c r="D83" s="583" t="s">
        <v>632</v>
      </c>
      <c r="E83" s="584">
        <v>0</v>
      </c>
      <c r="F83" s="585">
        <f t="shared" si="7"/>
        <v>7339.62</v>
      </c>
      <c r="G83" s="586">
        <f t="shared" si="8"/>
        <v>0</v>
      </c>
      <c r="H83" s="583" t="s">
        <v>632</v>
      </c>
      <c r="I83" s="584">
        <v>0</v>
      </c>
      <c r="J83" s="585">
        <f t="shared" si="6"/>
        <v>6887.4</v>
      </c>
      <c r="K83" s="586">
        <f t="shared" si="4"/>
        <v>0</v>
      </c>
    </row>
    <row r="84" spans="3:11">
      <c r="C84" s="579" t="s">
        <v>670</v>
      </c>
      <c r="D84" s="580"/>
      <c r="E84" s="584"/>
      <c r="F84" s="585">
        <f t="shared" si="7"/>
        <v>7339.62</v>
      </c>
      <c r="G84" s="586">
        <f t="shared" si="8"/>
        <v>0</v>
      </c>
      <c r="H84" s="580"/>
      <c r="I84" s="584"/>
      <c r="J84" s="585">
        <f t="shared" si="6"/>
        <v>6887.4</v>
      </c>
      <c r="K84" s="586">
        <f t="shared" si="4"/>
        <v>0</v>
      </c>
    </row>
    <row r="85" spans="3:11">
      <c r="C85" s="580" t="s">
        <v>206</v>
      </c>
      <c r="D85" s="583" t="s">
        <v>632</v>
      </c>
      <c r="E85" s="584">
        <v>0</v>
      </c>
      <c r="F85" s="585">
        <f t="shared" si="7"/>
        <v>7339.62</v>
      </c>
      <c r="G85" s="586">
        <f t="shared" si="8"/>
        <v>0</v>
      </c>
      <c r="H85" s="583" t="s">
        <v>632</v>
      </c>
      <c r="I85" s="584">
        <v>0</v>
      </c>
      <c r="J85" s="585">
        <f t="shared" si="6"/>
        <v>6887.4</v>
      </c>
      <c r="K85" s="586">
        <f t="shared" si="4"/>
        <v>0</v>
      </c>
    </row>
    <row r="86" spans="3:11">
      <c r="C86" s="580" t="s">
        <v>671</v>
      </c>
      <c r="D86" s="583" t="s">
        <v>632</v>
      </c>
      <c r="E86" s="584">
        <v>0</v>
      </c>
      <c r="F86" s="585">
        <f t="shared" si="7"/>
        <v>7339.62</v>
      </c>
      <c r="G86" s="586">
        <f t="shared" si="8"/>
        <v>0</v>
      </c>
      <c r="H86" s="583" t="s">
        <v>632</v>
      </c>
      <c r="I86" s="584">
        <v>0</v>
      </c>
      <c r="J86" s="585">
        <f t="shared" si="6"/>
        <v>6887.4</v>
      </c>
      <c r="K86" s="586">
        <f t="shared" si="4"/>
        <v>0</v>
      </c>
    </row>
    <row r="87" spans="3:11">
      <c r="C87" s="580" t="s">
        <v>672</v>
      </c>
      <c r="D87" s="583" t="s">
        <v>632</v>
      </c>
      <c r="E87" s="584">
        <v>0</v>
      </c>
      <c r="F87" s="585">
        <f t="shared" si="7"/>
        <v>7339.62</v>
      </c>
      <c r="G87" s="586">
        <f t="shared" si="8"/>
        <v>0</v>
      </c>
      <c r="H87" s="583" t="s">
        <v>632</v>
      </c>
      <c r="I87" s="584">
        <v>0</v>
      </c>
      <c r="J87" s="585">
        <f t="shared" si="6"/>
        <v>6887.4</v>
      </c>
      <c r="K87" s="586">
        <f t="shared" si="4"/>
        <v>0</v>
      </c>
    </row>
    <row r="88" spans="3:11">
      <c r="C88" s="580" t="s">
        <v>673</v>
      </c>
      <c r="D88" s="583" t="s">
        <v>632</v>
      </c>
      <c r="E88" s="584">
        <f>+G88/F88</f>
        <v>0</v>
      </c>
      <c r="F88" s="585">
        <f t="shared" si="7"/>
        <v>7339.62</v>
      </c>
      <c r="G88" s="586">
        <v>0</v>
      </c>
      <c r="H88" s="583" t="s">
        <v>632</v>
      </c>
      <c r="I88" s="584">
        <v>0</v>
      </c>
      <c r="J88" s="585">
        <f t="shared" si="6"/>
        <v>6887.4</v>
      </c>
      <c r="K88" s="586">
        <f t="shared" si="4"/>
        <v>0</v>
      </c>
    </row>
    <row r="91" spans="3:11" ht="27.6">
      <c r="C91" s="569" t="s">
        <v>674</v>
      </c>
    </row>
    <row r="93" spans="3:11">
      <c r="C93" s="596"/>
      <c r="D93" s="824">
        <f>+D7</f>
        <v>44926</v>
      </c>
      <c r="E93" s="825"/>
      <c r="F93" s="824">
        <f>+E7</f>
        <v>44561</v>
      </c>
      <c r="G93" s="824"/>
      <c r="H93" s="825"/>
    </row>
    <row r="94" spans="3:11" ht="55.2">
      <c r="C94" s="592" t="s">
        <v>675</v>
      </c>
      <c r="D94" s="597" t="s">
        <v>676</v>
      </c>
      <c r="E94" s="597" t="s">
        <v>677</v>
      </c>
      <c r="F94" s="597" t="s">
        <v>678</v>
      </c>
      <c r="G94" s="598"/>
      <c r="H94" s="597" t="s">
        <v>679</v>
      </c>
    </row>
    <row r="95" spans="3:11" ht="25.5" customHeight="1">
      <c r="C95" s="599" t="s">
        <v>680</v>
      </c>
      <c r="D95" s="600">
        <f>+D8</f>
        <v>7322.9</v>
      </c>
      <c r="E95" s="601">
        <f>+'Estado de Resultado Resol. 35'!D94</f>
        <v>4651600421</v>
      </c>
      <c r="F95" s="602">
        <v>6891.96</v>
      </c>
      <c r="G95" s="601"/>
      <c r="H95" s="601">
        <f>+'Estado de Resultado Resol. 35'!E94</f>
        <v>3661891086</v>
      </c>
      <c r="I95" s="603"/>
      <c r="J95" s="604"/>
      <c r="K95" s="604"/>
    </row>
    <row r="96" spans="3:11" ht="25.5" customHeight="1">
      <c r="C96" s="599" t="s">
        <v>681</v>
      </c>
      <c r="D96" s="600">
        <f>+D9</f>
        <v>7339.62</v>
      </c>
      <c r="E96" s="601">
        <v>0</v>
      </c>
      <c r="F96" s="602">
        <v>6941.65</v>
      </c>
      <c r="G96" s="601"/>
      <c r="H96" s="601">
        <v>0</v>
      </c>
      <c r="J96" s="605"/>
      <c r="K96" s="605"/>
    </row>
    <row r="97" spans="3:8" ht="25.5" customHeight="1">
      <c r="C97" s="599" t="s">
        <v>682</v>
      </c>
      <c r="D97" s="600">
        <f>+D95</f>
        <v>7322.9</v>
      </c>
      <c r="E97" s="601">
        <f>+'Estado de Resultado Resol. 35'!D97</f>
        <v>3767177757</v>
      </c>
      <c r="F97" s="602">
        <v>6891.96</v>
      </c>
      <c r="G97" s="601"/>
      <c r="H97" s="601">
        <f>+'Estado de Resultado Resol. 35'!E97</f>
        <v>1327959864</v>
      </c>
    </row>
    <row r="98" spans="3:8" ht="25.5" customHeight="1">
      <c r="C98" s="599" t="s">
        <v>683</v>
      </c>
      <c r="D98" s="600">
        <f>+D96</f>
        <v>7339.62</v>
      </c>
      <c r="E98" s="601">
        <v>0</v>
      </c>
      <c r="F98" s="602">
        <v>6941.65</v>
      </c>
      <c r="G98" s="601"/>
      <c r="H98" s="601">
        <v>0</v>
      </c>
    </row>
    <row r="99" spans="3:8">
      <c r="C99" s="596" t="s">
        <v>684</v>
      </c>
      <c r="D99" s="606"/>
      <c r="E99" s="606">
        <f>+E95+E96-E97-E98</f>
        <v>884422664</v>
      </c>
      <c r="F99" s="606"/>
      <c r="G99" s="607"/>
      <c r="H99" s="606">
        <f>+H95+H96-H97-H98</f>
        <v>2333931222</v>
      </c>
    </row>
    <row r="100" spans="3:8">
      <c r="E100" s="608"/>
    </row>
    <row r="101" spans="3:8">
      <c r="E101" s="609">
        <f>+'Estado de Resultado Resol. 35'!D94-'Estado de Resultado Resol. 35'!D97-E99</f>
        <v>0</v>
      </c>
      <c r="F101" s="566"/>
      <c r="H101" s="609">
        <f>+'Estado de Resultado Resol. 35'!E94-'Estado de Resultado Resol. 35'!E97-H99</f>
        <v>0</v>
      </c>
    </row>
    <row r="102" spans="3:8">
      <c r="E102" s="566"/>
      <c r="F102" s="566"/>
      <c r="H102" s="566"/>
    </row>
  </sheetData>
  <mergeCells count="5">
    <mergeCell ref="D93:E93"/>
    <mergeCell ref="F93:H93"/>
    <mergeCell ref="D14:G15"/>
    <mergeCell ref="H14:K15"/>
    <mergeCell ref="C3:K3"/>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I109"/>
  <sheetViews>
    <sheetView showGridLines="0" topLeftCell="A64" zoomScale="125" workbookViewId="0">
      <selection activeCell="A68" sqref="A68"/>
    </sheetView>
  </sheetViews>
  <sheetFormatPr baseColWidth="10" defaultColWidth="11.44140625" defaultRowHeight="14.4"/>
  <cols>
    <col min="1" max="1" width="5.6640625" customWidth="1"/>
    <col min="2" max="2" width="47.6640625" customWidth="1"/>
    <col min="3" max="4" width="15.88671875" style="549" bestFit="1" customWidth="1"/>
    <col min="5" max="5" width="15.44140625" customWidth="1"/>
    <col min="6" max="6" width="17.44140625" style="136" customWidth="1"/>
    <col min="7" max="7" width="28.109375" customWidth="1"/>
    <col min="8" max="8" width="22.109375" customWidth="1"/>
    <col min="9" max="9" width="12.33203125" bestFit="1" customWidth="1"/>
  </cols>
  <sheetData>
    <row r="1" spans="2:8">
      <c r="B1" s="311"/>
    </row>
    <row r="5" spans="2:8">
      <c r="B5" s="816" t="s">
        <v>685</v>
      </c>
      <c r="C5" s="816"/>
      <c r="D5" s="816"/>
    </row>
    <row r="6" spans="2:8">
      <c r="B6" s="833" t="s">
        <v>686</v>
      </c>
      <c r="C6" s="833"/>
      <c r="D6" s="833"/>
      <c r="F6" s="551"/>
    </row>
    <row r="7" spans="2:8">
      <c r="B7" s="552" t="s">
        <v>618</v>
      </c>
      <c r="C7" s="550"/>
      <c r="D7" s="353"/>
      <c r="F7" s="551"/>
    </row>
    <row r="8" spans="2:8">
      <c r="B8" s="313" t="s">
        <v>687</v>
      </c>
      <c r="C8" s="553">
        <f>+Indice!G5</f>
        <v>44926</v>
      </c>
      <c r="D8" s="554">
        <v>44561</v>
      </c>
      <c r="F8" s="551"/>
    </row>
    <row r="9" spans="2:8">
      <c r="B9" s="319" t="s">
        <v>688</v>
      </c>
      <c r="C9" s="330">
        <v>0</v>
      </c>
      <c r="D9" s="322">
        <v>0</v>
      </c>
      <c r="F9" s="551"/>
    </row>
    <row r="10" spans="2:8">
      <c r="B10" s="555" t="s">
        <v>689</v>
      </c>
      <c r="C10" s="556">
        <v>36615964.579999998</v>
      </c>
      <c r="D10" s="557">
        <v>72919906.530000001</v>
      </c>
      <c r="F10" s="558"/>
      <c r="H10" s="559"/>
    </row>
    <row r="11" spans="2:8">
      <c r="B11" s="555" t="s">
        <v>690</v>
      </c>
      <c r="C11" s="556">
        <v>20500000</v>
      </c>
      <c r="D11" s="556">
        <v>5200343</v>
      </c>
      <c r="F11" s="558"/>
      <c r="H11" s="559"/>
    </row>
    <row r="12" spans="2:8">
      <c r="B12" s="555" t="s">
        <v>691</v>
      </c>
      <c r="C12" s="556">
        <v>38482498.560999997</v>
      </c>
      <c r="D12" s="556">
        <v>3437534.9511000002</v>
      </c>
      <c r="F12" s="558"/>
      <c r="H12" s="559"/>
    </row>
    <row r="13" spans="2:8">
      <c r="B13" s="555" t="s">
        <v>692</v>
      </c>
      <c r="C13" s="556">
        <v>304654</v>
      </c>
      <c r="D13" s="556">
        <v>6303820</v>
      </c>
      <c r="F13" s="558"/>
      <c r="H13" s="559"/>
    </row>
    <row r="14" spans="2:8">
      <c r="B14" s="555" t="s">
        <v>693</v>
      </c>
      <c r="C14" s="556">
        <v>2020</v>
      </c>
      <c r="D14" s="556">
        <v>24423</v>
      </c>
      <c r="F14" s="558"/>
      <c r="H14" s="559"/>
    </row>
    <row r="15" spans="2:8">
      <c r="B15" s="555" t="s">
        <v>694</v>
      </c>
      <c r="C15" s="556">
        <v>30185433.174000002</v>
      </c>
      <c r="D15" s="556">
        <v>27483171.291900001</v>
      </c>
      <c r="F15" s="558"/>
      <c r="H15" s="559"/>
    </row>
    <row r="16" spans="2:8">
      <c r="B16" s="555" t="s">
        <v>695</v>
      </c>
      <c r="C16" s="556">
        <v>8000000</v>
      </c>
      <c r="D16" s="556">
        <v>21000000</v>
      </c>
      <c r="F16" s="558"/>
      <c r="H16" s="559"/>
    </row>
    <row r="17" spans="2:9">
      <c r="B17" s="555" t="s">
        <v>696</v>
      </c>
      <c r="C17" s="556">
        <v>91245530.86999999</v>
      </c>
      <c r="D17" s="557">
        <v>128390016.903</v>
      </c>
      <c r="F17" s="558"/>
      <c r="G17" s="560"/>
      <c r="I17" s="136"/>
    </row>
    <row r="18" spans="2:9">
      <c r="B18" s="555" t="s">
        <v>697</v>
      </c>
      <c r="C18" s="556">
        <v>3032638</v>
      </c>
      <c r="D18" s="556">
        <v>3241810</v>
      </c>
      <c r="F18" s="558"/>
      <c r="G18" s="560"/>
      <c r="I18" s="136"/>
    </row>
    <row r="19" spans="2:9">
      <c r="B19" s="555" t="s">
        <v>698</v>
      </c>
      <c r="C19" s="556">
        <v>22174986.092999998</v>
      </c>
      <c r="D19" s="556">
        <v>20994447.036000002</v>
      </c>
      <c r="F19" s="558"/>
      <c r="I19" s="136"/>
    </row>
    <row r="20" spans="2:9">
      <c r="B20" s="555" t="s">
        <v>699</v>
      </c>
      <c r="C20" s="556">
        <v>1464726.4580000001</v>
      </c>
      <c r="D20" s="556">
        <v>1374299.4162000001</v>
      </c>
      <c r="F20" s="558"/>
      <c r="I20" s="136"/>
    </row>
    <row r="21" spans="2:9">
      <c r="B21" s="555" t="s">
        <v>700</v>
      </c>
      <c r="C21" s="556">
        <v>339656</v>
      </c>
      <c r="D21" s="556">
        <v>17014656</v>
      </c>
      <c r="F21" s="558"/>
      <c r="G21" s="560"/>
      <c r="I21" s="136"/>
    </row>
    <row r="22" spans="2:9">
      <c r="B22" s="555" t="s">
        <v>701</v>
      </c>
      <c r="C22" s="556">
        <v>8073204.3339999998</v>
      </c>
      <c r="D22" s="556">
        <v>47913112.578300007</v>
      </c>
      <c r="F22" s="558"/>
      <c r="G22" s="560"/>
      <c r="I22" s="136"/>
    </row>
    <row r="23" spans="2:9">
      <c r="B23" s="555" t="s">
        <v>702</v>
      </c>
      <c r="C23" s="556">
        <v>7997595</v>
      </c>
      <c r="D23" s="556">
        <v>1725001</v>
      </c>
      <c r="F23" s="558"/>
      <c r="G23" s="560"/>
      <c r="I23" s="136"/>
    </row>
    <row r="24" spans="2:9">
      <c r="B24" s="555" t="s">
        <v>703</v>
      </c>
      <c r="C24" s="556">
        <v>51260226.770999998</v>
      </c>
      <c r="D24" s="556">
        <v>10121733.751500001</v>
      </c>
      <c r="F24" s="558"/>
      <c r="G24" s="560"/>
      <c r="I24" s="136"/>
    </row>
    <row r="25" spans="2:9">
      <c r="B25" s="555" t="s">
        <v>704</v>
      </c>
      <c r="C25" s="556">
        <v>500000</v>
      </c>
      <c r="D25" s="556">
        <v>500000</v>
      </c>
      <c r="F25" s="558"/>
      <c r="G25" s="560"/>
      <c r="I25" s="136"/>
    </row>
    <row r="26" spans="2:9">
      <c r="B26" s="555" t="s">
        <v>705</v>
      </c>
      <c r="C26" s="556">
        <v>5000003</v>
      </c>
      <c r="D26" s="556">
        <v>5000015</v>
      </c>
      <c r="F26" s="558"/>
      <c r="G26" s="560"/>
      <c r="I26" s="136"/>
    </row>
    <row r="27" spans="2:9">
      <c r="B27" s="555" t="s">
        <v>706</v>
      </c>
      <c r="C27" s="556">
        <f>'[4]EEFF '!$B$21</f>
        <v>32187148</v>
      </c>
      <c r="D27" s="556">
        <v>30133517.541300002</v>
      </c>
      <c r="F27" s="558"/>
      <c r="G27" s="560"/>
      <c r="I27" s="136"/>
    </row>
    <row r="28" spans="2:9">
      <c r="B28" s="555" t="s">
        <v>707</v>
      </c>
      <c r="C28" s="556">
        <v>4664130</v>
      </c>
      <c r="D28" s="556">
        <v>41450020</v>
      </c>
      <c r="F28" s="558"/>
      <c r="G28" s="560"/>
      <c r="I28" s="136"/>
    </row>
    <row r="29" spans="2:9">
      <c r="B29" s="555" t="s">
        <v>708</v>
      </c>
      <c r="C29" s="556">
        <v>43343586.038999997</v>
      </c>
      <c r="D29" s="556">
        <v>37460137.076700002</v>
      </c>
      <c r="F29" s="558"/>
      <c r="G29" s="560"/>
      <c r="I29" s="136"/>
    </row>
    <row r="30" spans="2:9">
      <c r="B30" s="555" t="s">
        <v>709</v>
      </c>
      <c r="C30" s="556">
        <v>13290257.981000001</v>
      </c>
      <c r="D30" s="556">
        <v>10461564.0141</v>
      </c>
      <c r="F30" s="558"/>
      <c r="G30" s="560"/>
      <c r="I30" s="136"/>
    </row>
    <row r="31" spans="2:9">
      <c r="B31" s="555" t="s">
        <v>710</v>
      </c>
      <c r="C31" s="556">
        <v>44393033</v>
      </c>
      <c r="D31" s="556">
        <v>26074595</v>
      </c>
      <c r="F31" s="558"/>
      <c r="G31" s="560"/>
      <c r="I31" s="136"/>
    </row>
    <row r="32" spans="2:9">
      <c r="B32" s="555" t="s">
        <v>711</v>
      </c>
      <c r="C32" s="556">
        <v>13396553</v>
      </c>
      <c r="D32" s="556">
        <v>11605398</v>
      </c>
      <c r="F32" s="558"/>
      <c r="G32" s="560"/>
      <c r="I32" s="136"/>
    </row>
    <row r="33" spans="2:9">
      <c r="B33" s="555" t="s">
        <v>712</v>
      </c>
      <c r="C33" s="556">
        <v>3722303.2989999996</v>
      </c>
      <c r="D33" s="556">
        <v>43616176.712400004</v>
      </c>
      <c r="F33" s="558"/>
      <c r="G33" s="560"/>
      <c r="I33" s="136"/>
    </row>
    <row r="34" spans="2:9">
      <c r="B34" s="555" t="s">
        <v>713</v>
      </c>
      <c r="C34" s="556">
        <v>42975373</v>
      </c>
      <c r="D34" s="556">
        <v>2511730</v>
      </c>
      <c r="F34" s="558"/>
      <c r="G34" s="560"/>
      <c r="I34" s="136"/>
    </row>
    <row r="35" spans="2:9">
      <c r="B35" s="317" t="s">
        <v>714</v>
      </c>
      <c r="C35" s="556">
        <v>27266818.149999999</v>
      </c>
      <c r="D35" s="556">
        <v>25156096.653000001</v>
      </c>
      <c r="F35" s="558"/>
      <c r="G35" s="560"/>
      <c r="I35" s="136"/>
    </row>
    <row r="36" spans="2:9">
      <c r="B36" s="555" t="s">
        <v>715</v>
      </c>
      <c r="C36" s="556">
        <v>7162335</v>
      </c>
      <c r="D36" s="556">
        <v>1004540</v>
      </c>
      <c r="F36" s="558"/>
      <c r="G36" s="560"/>
      <c r="I36" s="136"/>
    </row>
    <row r="37" spans="2:9">
      <c r="B37" s="555" t="s">
        <v>716</v>
      </c>
      <c r="C37" s="556">
        <v>15029007.356999999</v>
      </c>
      <c r="D37" s="556">
        <v>1379315.1075000002</v>
      </c>
      <c r="F37" s="558"/>
      <c r="G37" s="560"/>
      <c r="I37" s="136"/>
    </row>
    <row r="38" spans="2:9">
      <c r="B38" s="555" t="s">
        <v>717</v>
      </c>
      <c r="C38" s="556">
        <v>4100</v>
      </c>
      <c r="D38" s="557">
        <v>4463041</v>
      </c>
      <c r="F38" s="558"/>
      <c r="G38" s="560"/>
      <c r="I38" s="136"/>
    </row>
    <row r="39" spans="2:9" s="759" customFormat="1">
      <c r="B39" s="757" t="s">
        <v>718</v>
      </c>
      <c r="C39" s="758">
        <v>-17960772505</v>
      </c>
      <c r="D39" s="762">
        <v>0</v>
      </c>
      <c r="F39" s="760"/>
      <c r="G39" s="763"/>
      <c r="I39" s="764"/>
    </row>
    <row r="40" spans="2:9" s="759" customFormat="1">
      <c r="B40" s="757" t="s">
        <v>719</v>
      </c>
      <c r="C40" s="758">
        <v>-3310535240.6489997</v>
      </c>
      <c r="D40" s="762">
        <v>6208395.2079000007</v>
      </c>
      <c r="F40" s="760"/>
      <c r="G40" s="763"/>
      <c r="I40" s="764"/>
    </row>
    <row r="41" spans="2:9">
      <c r="B41" s="555" t="s">
        <v>719</v>
      </c>
      <c r="C41" s="556">
        <v>39616.888999999996</v>
      </c>
      <c r="D41" s="557"/>
      <c r="F41" s="558"/>
      <c r="G41" s="560"/>
      <c r="I41" s="136"/>
    </row>
    <row r="42" spans="2:9">
      <c r="B42" s="555" t="s">
        <v>720</v>
      </c>
      <c r="C42" s="556">
        <v>139443015</v>
      </c>
      <c r="D42" s="556">
        <v>30690754</v>
      </c>
      <c r="F42" s="558"/>
      <c r="I42" s="136"/>
    </row>
    <row r="43" spans="2:9">
      <c r="B43" s="555" t="s">
        <v>721</v>
      </c>
      <c r="C43" s="556">
        <v>13334195.381000001</v>
      </c>
      <c r="D43" s="556">
        <v>12535655.428800002</v>
      </c>
      <c r="F43" s="558"/>
      <c r="G43" s="560"/>
      <c r="H43" s="559"/>
    </row>
    <row r="44" spans="2:9">
      <c r="B44" s="555" t="s">
        <v>722</v>
      </c>
      <c r="C44" s="556">
        <v>7263549</v>
      </c>
      <c r="D44" s="556">
        <v>5696670</v>
      </c>
      <c r="F44" s="558"/>
      <c r="G44" s="560"/>
      <c r="H44" s="559"/>
    </row>
    <row r="45" spans="2:9">
      <c r="B45" s="555" t="s">
        <v>723</v>
      </c>
      <c r="C45" s="343">
        <v>3690888.0579999997</v>
      </c>
      <c r="D45" s="556">
        <v>93368673.835800007</v>
      </c>
      <c r="F45" s="558"/>
      <c r="H45" s="559"/>
    </row>
    <row r="46" spans="2:9" s="759" customFormat="1">
      <c r="B46" s="757" t="s">
        <v>724</v>
      </c>
      <c r="C46" s="758">
        <v>-1813385437</v>
      </c>
      <c r="D46" s="758">
        <v>-793559012</v>
      </c>
      <c r="F46" s="760"/>
    </row>
    <row r="47" spans="2:9" s="759" customFormat="1">
      <c r="B47" s="761" t="s">
        <v>725</v>
      </c>
      <c r="C47" s="758">
        <v>-13893725776</v>
      </c>
      <c r="D47" s="758">
        <v>38444377</v>
      </c>
      <c r="F47" s="760"/>
    </row>
    <row r="48" spans="2:9">
      <c r="B48" s="555" t="s">
        <v>726</v>
      </c>
      <c r="C48" s="556">
        <v>24906986</v>
      </c>
      <c r="D48" s="556">
        <v>2048449363</v>
      </c>
      <c r="F48" s="558"/>
      <c r="H48" s="559"/>
    </row>
    <row r="49" spans="2:8">
      <c r="B49" s="555" t="s">
        <v>727</v>
      </c>
      <c r="C49" s="556">
        <v>25143323.607999999</v>
      </c>
      <c r="D49" s="557">
        <v>720473.13660000009</v>
      </c>
      <c r="F49" s="558"/>
      <c r="H49" s="559"/>
    </row>
    <row r="50" spans="2:8">
      <c r="B50" s="561" t="s">
        <v>728</v>
      </c>
      <c r="C50" s="556">
        <v>172947345.85699999</v>
      </c>
      <c r="D50" s="557">
        <v>5370981</v>
      </c>
      <c r="F50" s="558"/>
      <c r="H50" s="559"/>
    </row>
    <row r="51" spans="2:8">
      <c r="B51" s="555" t="s">
        <v>729</v>
      </c>
      <c r="C51" s="556">
        <v>194212295</v>
      </c>
      <c r="D51" s="556">
        <v>99998</v>
      </c>
      <c r="F51" s="558"/>
      <c r="H51" s="559"/>
    </row>
    <row r="52" spans="2:8">
      <c r="B52" s="555" t="s">
        <v>730</v>
      </c>
      <c r="C52" s="343">
        <v>42280374.188000001</v>
      </c>
      <c r="D52" s="556">
        <v>696081.7611</v>
      </c>
      <c r="F52" s="558"/>
      <c r="H52" s="559"/>
    </row>
    <row r="53" spans="2:8" s="759" customFormat="1">
      <c r="B53" s="757" t="s">
        <v>731</v>
      </c>
      <c r="C53" s="758">
        <v>-3923584702.4529996</v>
      </c>
      <c r="D53" s="758">
        <v>-101612065.54950002</v>
      </c>
      <c r="F53" s="760"/>
    </row>
    <row r="54" spans="2:8">
      <c r="B54" s="555" t="s">
        <v>732</v>
      </c>
      <c r="C54" s="556">
        <v>28130713</v>
      </c>
      <c r="D54" s="556">
        <v>8245972</v>
      </c>
      <c r="F54" s="558"/>
      <c r="H54" s="559"/>
    </row>
    <row r="55" spans="2:8">
      <c r="B55" s="555" t="s">
        <v>733</v>
      </c>
      <c r="C55" s="556">
        <v>6366895.4050000003</v>
      </c>
      <c r="D55" s="556">
        <v>107876870.1075</v>
      </c>
      <c r="F55" s="558"/>
      <c r="H55" s="559"/>
    </row>
    <row r="56" spans="2:8">
      <c r="B56" s="555" t="s">
        <v>734</v>
      </c>
      <c r="C56" s="556">
        <v>23049318</v>
      </c>
      <c r="D56" s="556">
        <v>5781808</v>
      </c>
      <c r="F56" s="558"/>
      <c r="H56" s="559"/>
    </row>
    <row r="57" spans="2:8">
      <c r="B57" s="555" t="s">
        <v>735</v>
      </c>
      <c r="C57" s="556">
        <v>57358518.203999996</v>
      </c>
      <c r="D57" s="556">
        <v>111043763.85270001</v>
      </c>
      <c r="F57" s="558"/>
      <c r="H57" s="559"/>
    </row>
    <row r="58" spans="2:8">
      <c r="B58" s="555" t="s">
        <v>736</v>
      </c>
      <c r="C58" s="556">
        <v>1470658.007</v>
      </c>
      <c r="D58" s="556">
        <v>34413489</v>
      </c>
      <c r="F58" s="558"/>
      <c r="H58" s="559"/>
    </row>
    <row r="59" spans="2:8">
      <c r="B59" s="555" t="s">
        <v>737</v>
      </c>
      <c r="C59" s="556">
        <v>25723875</v>
      </c>
      <c r="D59" s="556">
        <v>0</v>
      </c>
      <c r="F59" s="558"/>
      <c r="H59" s="559"/>
    </row>
    <row r="60" spans="2:8">
      <c r="B60" s="555" t="s">
        <v>738</v>
      </c>
      <c r="C60" s="556">
        <v>2196870</v>
      </c>
      <c r="D60" s="556">
        <v>1374163</v>
      </c>
      <c r="F60" s="558"/>
      <c r="H60" s="559"/>
    </row>
    <row r="61" spans="2:8">
      <c r="B61" s="555" t="s">
        <v>739</v>
      </c>
      <c r="C61" s="556">
        <v>3000000</v>
      </c>
      <c r="D61" s="556">
        <v>3000000</v>
      </c>
      <c r="F61" s="558"/>
      <c r="H61" s="559"/>
    </row>
    <row r="62" spans="2:8" s="759" customFormat="1">
      <c r="B62" s="757" t="s">
        <v>740</v>
      </c>
      <c r="C62" s="758">
        <f>-C53-C47-C46-C40-C39</f>
        <v>40902003661.101997</v>
      </c>
      <c r="D62" s="758">
        <v>0</v>
      </c>
      <c r="F62" s="760"/>
    </row>
    <row r="63" spans="2:8">
      <c r="B63" s="319" t="s">
        <v>741</v>
      </c>
      <c r="C63" s="336">
        <f>SUM(C9:C62)</f>
        <v>1343172218.2640076</v>
      </c>
      <c r="D63" s="336">
        <v>2226806832.3439002</v>
      </c>
      <c r="F63"/>
    </row>
    <row r="64" spans="2:8">
      <c r="F64"/>
    </row>
    <row r="65" spans="2:6">
      <c r="B65" s="833" t="s">
        <v>742</v>
      </c>
      <c r="C65" s="833"/>
      <c r="D65" s="833"/>
      <c r="F65"/>
    </row>
    <row r="66" spans="2:6">
      <c r="B66" s="313" t="s">
        <v>687</v>
      </c>
      <c r="C66" s="553">
        <f>+C8</f>
        <v>44926</v>
      </c>
      <c r="D66" s="554">
        <v>44561</v>
      </c>
      <c r="F66"/>
    </row>
    <row r="67" spans="2:6">
      <c r="B67" s="315" t="s">
        <v>191</v>
      </c>
      <c r="C67" s="330">
        <v>0</v>
      </c>
      <c r="D67" s="322">
        <v>3820258968</v>
      </c>
      <c r="F67"/>
    </row>
    <row r="68" spans="2:6">
      <c r="B68" s="555" t="s">
        <v>743</v>
      </c>
      <c r="C68" s="556">
        <v>-333850</v>
      </c>
      <c r="D68" s="557">
        <v>-2168020</v>
      </c>
      <c r="F68"/>
    </row>
    <row r="69" spans="2:6">
      <c r="B69" s="555" t="s">
        <v>744</v>
      </c>
      <c r="C69" s="556">
        <v>1000000</v>
      </c>
      <c r="D69" s="556">
        <v>964400</v>
      </c>
    </row>
    <row r="70" spans="2:6">
      <c r="B70" s="319" t="s">
        <v>745</v>
      </c>
      <c r="C70" s="336">
        <f>SUM(C67:C69)</f>
        <v>666150</v>
      </c>
      <c r="D70" s="336">
        <v>3819055348</v>
      </c>
    </row>
    <row r="72" spans="2:6">
      <c r="B72" s="319" t="s">
        <v>746</v>
      </c>
      <c r="C72" s="336">
        <f>+C63+C70</f>
        <v>1343838368.2640076</v>
      </c>
      <c r="D72" s="336">
        <f>+D63+D70</f>
        <v>6045862180.3439007</v>
      </c>
    </row>
    <row r="73" spans="2:6">
      <c r="B73" t="s">
        <v>33</v>
      </c>
    </row>
    <row r="74" spans="2:6">
      <c r="B74" s="562" t="s">
        <v>747</v>
      </c>
      <c r="C74" s="563">
        <f>+C72-'Balance Gral. Resol. 35'!D14</f>
        <v>0.264007568359375</v>
      </c>
      <c r="D74" s="563">
        <f>+D72-'Balance Gral. Resol. 35'!E14</f>
        <v>0.34390068054199219</v>
      </c>
      <c r="E74" s="136"/>
    </row>
    <row r="77" spans="2:6">
      <c r="B77" t="s">
        <v>33</v>
      </c>
    </row>
    <row r="78" spans="2:6">
      <c r="B78" t="s">
        <v>33</v>
      </c>
    </row>
    <row r="79" spans="2:6">
      <c r="B79" t="s">
        <v>33</v>
      </c>
    </row>
    <row r="80" spans="2:6">
      <c r="B80" t="s">
        <v>33</v>
      </c>
    </row>
    <row r="81" spans="2:2">
      <c r="B81" t="s">
        <v>33</v>
      </c>
    </row>
    <row r="82" spans="2:2">
      <c r="B82" t="s">
        <v>33</v>
      </c>
    </row>
    <row r="83" spans="2:2">
      <c r="B83" t="s">
        <v>33</v>
      </c>
    </row>
    <row r="84" spans="2:2">
      <c r="B84" t="s">
        <v>33</v>
      </c>
    </row>
    <row r="85" spans="2:2">
      <c r="B85" t="s">
        <v>33</v>
      </c>
    </row>
    <row r="86" spans="2:2">
      <c r="B86" t="s">
        <v>33</v>
      </c>
    </row>
    <row r="87" spans="2:2">
      <c r="B87" t="s">
        <v>33</v>
      </c>
    </row>
    <row r="88" spans="2:2">
      <c r="B88" t="s">
        <v>33</v>
      </c>
    </row>
    <row r="89" spans="2:2">
      <c r="B89" t="s">
        <v>33</v>
      </c>
    </row>
    <row r="90" spans="2:2">
      <c r="B90" t="s">
        <v>33</v>
      </c>
    </row>
    <row r="91" spans="2:2">
      <c r="B91" t="s">
        <v>33</v>
      </c>
    </row>
    <row r="108" spans="5:5">
      <c r="E108" t="s">
        <v>33</v>
      </c>
    </row>
    <row r="109" spans="5:5">
      <c r="E109" t="s">
        <v>33</v>
      </c>
    </row>
  </sheetData>
  <autoFilter ref="B8:D70" xr:uid="{00000000-0009-0000-0000-000009000000}"/>
  <mergeCells count="3">
    <mergeCell ref="B6:D6"/>
    <mergeCell ref="B65:D65"/>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K163"/>
  <sheetViews>
    <sheetView topLeftCell="A134" zoomScale="90" zoomScaleNormal="90" workbookViewId="0">
      <selection activeCell="A68" sqref="A68"/>
    </sheetView>
  </sheetViews>
  <sheetFormatPr baseColWidth="10" defaultColWidth="11.44140625" defaultRowHeight="14.4"/>
  <cols>
    <col min="1" max="1" width="4.44140625" customWidth="1"/>
    <col min="2" max="2" width="50.109375" customWidth="1"/>
    <col min="3" max="3" width="17" customWidth="1"/>
    <col min="4" max="4" width="19.88671875" bestFit="1" customWidth="1"/>
    <col min="5" max="5" width="17.21875" bestFit="1" customWidth="1"/>
    <col min="6" max="6" width="17.109375" customWidth="1"/>
    <col min="7" max="7" width="16.44140625" bestFit="1" customWidth="1"/>
    <col min="8" max="8" width="15" bestFit="1" customWidth="1"/>
    <col min="9" max="9" width="18.6640625" bestFit="1" customWidth="1"/>
    <col min="10" max="10" width="17.109375" bestFit="1" customWidth="1"/>
    <col min="11" max="11" width="18.6640625" bestFit="1" customWidth="1"/>
  </cols>
  <sheetData>
    <row r="1" spans="2:11">
      <c r="D1" s="485"/>
      <c r="E1" s="485"/>
      <c r="F1" s="485"/>
      <c r="G1" s="485"/>
      <c r="H1" s="485"/>
      <c r="I1" s="485"/>
      <c r="J1" s="485"/>
      <c r="K1" s="485"/>
    </row>
    <row r="2" spans="2:11">
      <c r="B2" s="359"/>
      <c r="D2" s="485"/>
      <c r="E2" s="485"/>
      <c r="F2" s="485"/>
      <c r="G2" s="485"/>
      <c r="H2" s="485"/>
      <c r="I2" s="485"/>
      <c r="J2" s="485"/>
      <c r="K2" s="485"/>
    </row>
    <row r="3" spans="2:11">
      <c r="B3" s="837" t="s">
        <v>748</v>
      </c>
      <c r="C3" s="837"/>
      <c r="D3" s="837"/>
      <c r="E3" s="837"/>
      <c r="F3" s="837"/>
      <c r="G3" s="837"/>
      <c r="H3" s="837"/>
      <c r="I3" s="837"/>
      <c r="J3" s="837"/>
      <c r="K3" s="837"/>
    </row>
    <row r="4" spans="2:11">
      <c r="B4" s="486" t="s">
        <v>618</v>
      </c>
      <c r="C4" s="224"/>
      <c r="D4" s="224"/>
      <c r="E4" s="224"/>
      <c r="F4" s="224"/>
      <c r="G4" s="728" t="s">
        <v>749</v>
      </c>
      <c r="H4" s="728">
        <v>7322.9</v>
      </c>
      <c r="I4" s="224"/>
      <c r="J4" s="224"/>
      <c r="K4" s="224"/>
    </row>
    <row r="5" spans="2:11">
      <c r="B5" s="838" t="s">
        <v>750</v>
      </c>
      <c r="C5" s="839"/>
      <c r="D5" s="839"/>
      <c r="E5" s="839"/>
      <c r="F5" s="840"/>
      <c r="G5" s="838" t="s">
        <v>751</v>
      </c>
      <c r="H5" s="839"/>
      <c r="I5" s="839"/>
      <c r="J5" s="839"/>
      <c r="K5" s="840"/>
    </row>
    <row r="6" spans="2:11" ht="15" thickBot="1">
      <c r="B6" s="841" t="s">
        <v>752</v>
      </c>
      <c r="C6" s="842"/>
      <c r="D6" s="842"/>
      <c r="E6" s="842"/>
      <c r="F6" s="842"/>
      <c r="G6" s="842"/>
      <c r="H6" s="842"/>
      <c r="I6" s="842"/>
      <c r="J6" s="842"/>
      <c r="K6" s="843"/>
    </row>
    <row r="7" spans="2:11" ht="15" thickBot="1">
      <c r="B7" s="487"/>
      <c r="C7" s="488" t="s">
        <v>753</v>
      </c>
      <c r="D7" s="352" t="s">
        <v>754</v>
      </c>
      <c r="E7" s="489" t="s">
        <v>755</v>
      </c>
      <c r="F7" s="489" t="s">
        <v>755</v>
      </c>
      <c r="G7" s="490" t="s">
        <v>756</v>
      </c>
      <c r="H7" s="491" t="s">
        <v>757</v>
      </c>
      <c r="I7" s="489" t="s">
        <v>273</v>
      </c>
      <c r="J7" s="489" t="s">
        <v>758</v>
      </c>
      <c r="K7" s="489" t="s">
        <v>759</v>
      </c>
    </row>
    <row r="8" spans="2:11">
      <c r="B8" s="492" t="s">
        <v>760</v>
      </c>
      <c r="C8" s="493" t="s">
        <v>761</v>
      </c>
      <c r="D8" s="494" t="s">
        <v>762</v>
      </c>
      <c r="E8" s="494" t="s">
        <v>763</v>
      </c>
      <c r="F8" s="494" t="s">
        <v>764</v>
      </c>
      <c r="G8" s="494" t="s">
        <v>765</v>
      </c>
      <c r="H8" s="494" t="s">
        <v>766</v>
      </c>
      <c r="I8" s="495"/>
      <c r="J8" s="495"/>
      <c r="K8" s="495"/>
    </row>
    <row r="9" spans="2:11">
      <c r="B9" s="496" t="s">
        <v>767</v>
      </c>
      <c r="C9" s="493"/>
      <c r="D9" s="494">
        <f>SUM(D10:D111)</f>
        <v>31840</v>
      </c>
      <c r="E9" s="494">
        <f>SUM(E10:E111)</f>
        <v>119806398956.705</v>
      </c>
      <c r="F9" s="494">
        <f>SUM(F10:F111)</f>
        <v>126813997879.705</v>
      </c>
      <c r="G9" s="494"/>
      <c r="H9" s="494">
        <f>SUM(H10:H111)</f>
        <v>0</v>
      </c>
      <c r="I9" s="494"/>
      <c r="J9" s="494"/>
      <c r="K9" s="494"/>
    </row>
    <row r="10" spans="2:11">
      <c r="B10" s="497" t="s">
        <v>768</v>
      </c>
      <c r="C10" s="498" t="s">
        <v>769</v>
      </c>
      <c r="D10" s="499">
        <v>1</v>
      </c>
      <c r="E10" s="500">
        <f>1000*H4</f>
        <v>7322900</v>
      </c>
      <c r="F10" s="501">
        <f>E10</f>
        <v>7322900</v>
      </c>
      <c r="G10" s="502">
        <f>1000*H4</f>
        <v>7322900</v>
      </c>
      <c r="H10" s="502"/>
      <c r="I10" s="503">
        <v>557977000000</v>
      </c>
      <c r="J10" s="503"/>
      <c r="K10" s="503">
        <v>837297000000</v>
      </c>
    </row>
    <row r="11" spans="2:11">
      <c r="B11" s="497" t="s">
        <v>768</v>
      </c>
      <c r="C11" s="498" t="s">
        <v>770</v>
      </c>
      <c r="D11" s="499">
        <v>3</v>
      </c>
      <c r="E11" s="500">
        <f>3000*H4</f>
        <v>21968700</v>
      </c>
      <c r="F11" s="501">
        <f t="shared" ref="F11:G110" si="0">E11</f>
        <v>21968700</v>
      </c>
      <c r="G11" s="502">
        <v>7322900</v>
      </c>
      <c r="H11" s="502"/>
      <c r="I11" s="503">
        <v>557977000000</v>
      </c>
      <c r="J11" s="503"/>
      <c r="K11" s="503">
        <v>837297000000</v>
      </c>
    </row>
    <row r="12" spans="2:11">
      <c r="B12" s="497" t="s">
        <v>771</v>
      </c>
      <c r="C12" s="498" t="s">
        <v>772</v>
      </c>
      <c r="D12" s="499">
        <v>5</v>
      </c>
      <c r="E12" s="500">
        <v>5000000</v>
      </c>
      <c r="F12" s="501">
        <f t="shared" si="0"/>
        <v>5000000</v>
      </c>
      <c r="G12" s="502">
        <v>1000000</v>
      </c>
      <c r="H12" s="502"/>
      <c r="I12" s="503">
        <v>360000000000</v>
      </c>
      <c r="J12" s="503"/>
      <c r="K12" s="503">
        <v>951216000000</v>
      </c>
    </row>
    <row r="13" spans="2:11">
      <c r="B13" s="497" t="s">
        <v>771</v>
      </c>
      <c r="C13" s="498" t="s">
        <v>772</v>
      </c>
      <c r="D13" s="499">
        <v>305</v>
      </c>
      <c r="E13" s="500">
        <v>305000000</v>
      </c>
      <c r="F13" s="501">
        <f t="shared" si="0"/>
        <v>305000000</v>
      </c>
      <c r="G13" s="502">
        <v>1000000</v>
      </c>
      <c r="H13" s="502"/>
      <c r="I13" s="503">
        <v>360000000000</v>
      </c>
      <c r="J13" s="503"/>
      <c r="K13" s="503">
        <v>951216000000</v>
      </c>
    </row>
    <row r="14" spans="2:11">
      <c r="B14" s="497" t="s">
        <v>771</v>
      </c>
      <c r="C14" s="498" t="s">
        <v>772</v>
      </c>
      <c r="D14" s="499">
        <v>400</v>
      </c>
      <c r="E14" s="500">
        <v>400000000</v>
      </c>
      <c r="F14" s="501">
        <f t="shared" si="0"/>
        <v>400000000</v>
      </c>
      <c r="G14" s="502">
        <v>1000000</v>
      </c>
      <c r="H14" s="502"/>
      <c r="I14" s="503">
        <v>360000000000</v>
      </c>
      <c r="J14" s="503"/>
      <c r="K14" s="503">
        <v>951216000000</v>
      </c>
    </row>
    <row r="15" spans="2:11">
      <c r="B15" s="497" t="s">
        <v>771</v>
      </c>
      <c r="C15" s="498" t="s">
        <v>772</v>
      </c>
      <c r="D15" s="499">
        <v>3390</v>
      </c>
      <c r="E15" s="500">
        <v>3390000000</v>
      </c>
      <c r="F15" s="501">
        <f t="shared" si="0"/>
        <v>3390000000</v>
      </c>
      <c r="G15" s="502">
        <v>1000000</v>
      </c>
      <c r="H15" s="502"/>
      <c r="I15" s="503">
        <v>360000000000</v>
      </c>
      <c r="J15" s="503"/>
      <c r="K15" s="504">
        <v>951216000000</v>
      </c>
    </row>
    <row r="16" spans="2:11">
      <c r="B16" s="497" t="s">
        <v>771</v>
      </c>
      <c r="C16" s="498" t="s">
        <v>772</v>
      </c>
      <c r="D16" s="499">
        <v>1010</v>
      </c>
      <c r="E16" s="500">
        <v>1010000000</v>
      </c>
      <c r="F16" s="501">
        <f t="shared" si="0"/>
        <v>1010000000</v>
      </c>
      <c r="G16" s="502">
        <v>1000000</v>
      </c>
      <c r="H16" s="502"/>
      <c r="I16" s="503">
        <v>360000000000</v>
      </c>
      <c r="J16" s="503"/>
      <c r="K16" s="503">
        <v>951216000000</v>
      </c>
    </row>
    <row r="17" spans="1:11">
      <c r="B17" s="505" t="s">
        <v>771</v>
      </c>
      <c r="C17" s="498" t="s">
        <v>772</v>
      </c>
      <c r="D17" s="499">
        <v>140</v>
      </c>
      <c r="E17" s="500">
        <v>140000000</v>
      </c>
      <c r="F17" s="501">
        <f t="shared" si="0"/>
        <v>140000000</v>
      </c>
      <c r="G17" s="502">
        <v>1000000</v>
      </c>
      <c r="H17" s="502"/>
      <c r="I17" s="503">
        <v>360000000000</v>
      </c>
      <c r="J17" s="503"/>
      <c r="K17" s="503">
        <v>951216000000</v>
      </c>
    </row>
    <row r="18" spans="1:11">
      <c r="A18" s="222"/>
      <c r="B18" s="505" t="s">
        <v>771</v>
      </c>
      <c r="C18" s="506" t="s">
        <v>772</v>
      </c>
      <c r="D18" s="507">
        <v>500</v>
      </c>
      <c r="E18" s="508">
        <v>500000000</v>
      </c>
      <c r="F18" s="501">
        <f t="shared" si="0"/>
        <v>500000000</v>
      </c>
      <c r="G18" s="502">
        <v>1000000</v>
      </c>
      <c r="H18" s="502"/>
      <c r="I18" s="503">
        <v>360000000000</v>
      </c>
      <c r="J18" s="503"/>
      <c r="K18" s="510">
        <v>951216000000</v>
      </c>
    </row>
    <row r="19" spans="1:11">
      <c r="B19" s="505" t="s">
        <v>771</v>
      </c>
      <c r="C19" s="498" t="s">
        <v>772</v>
      </c>
      <c r="D19" s="499">
        <v>2000</v>
      </c>
      <c r="E19" s="508">
        <v>2000000000</v>
      </c>
      <c r="F19" s="501">
        <f t="shared" si="0"/>
        <v>2000000000</v>
      </c>
      <c r="G19" s="502">
        <v>1000000</v>
      </c>
      <c r="H19" s="502"/>
      <c r="I19" s="503">
        <v>360000000000</v>
      </c>
      <c r="J19" s="503"/>
      <c r="K19" s="510">
        <v>951216000000</v>
      </c>
    </row>
    <row r="20" spans="1:11">
      <c r="B20" s="505" t="s">
        <v>773</v>
      </c>
      <c r="C20" s="498" t="s">
        <v>772</v>
      </c>
      <c r="D20" s="499">
        <v>5000</v>
      </c>
      <c r="E20" s="500">
        <v>5000000000</v>
      </c>
      <c r="F20" s="501">
        <f t="shared" si="0"/>
        <v>5000000000</v>
      </c>
      <c r="G20" s="502">
        <v>1000000</v>
      </c>
      <c r="H20" s="502"/>
      <c r="I20" s="503">
        <v>1133000000000</v>
      </c>
      <c r="J20" s="503"/>
      <c r="K20" s="503">
        <v>4508927000000</v>
      </c>
    </row>
    <row r="21" spans="1:11">
      <c r="B21" s="505" t="s">
        <v>773</v>
      </c>
      <c r="C21" s="498" t="s">
        <v>772</v>
      </c>
      <c r="D21" s="499">
        <v>2500</v>
      </c>
      <c r="E21" s="500">
        <v>2500000000</v>
      </c>
      <c r="F21" s="501">
        <f t="shared" si="0"/>
        <v>2500000000</v>
      </c>
      <c r="G21" s="502">
        <v>1000000</v>
      </c>
      <c r="H21" s="502"/>
      <c r="I21" s="503">
        <v>1133000000000</v>
      </c>
      <c r="J21" s="503"/>
      <c r="K21" s="503">
        <v>4508927000000</v>
      </c>
    </row>
    <row r="22" spans="1:11">
      <c r="B22" s="505" t="s">
        <v>774</v>
      </c>
      <c r="C22" s="498" t="s">
        <v>775</v>
      </c>
      <c r="D22" s="499">
        <v>5000</v>
      </c>
      <c r="E22" s="500">
        <v>5000000000</v>
      </c>
      <c r="F22" s="501">
        <f t="shared" si="0"/>
        <v>5000000000</v>
      </c>
      <c r="G22" s="502">
        <v>1000000</v>
      </c>
      <c r="H22" s="502"/>
      <c r="I22" s="503">
        <v>1133000000000</v>
      </c>
      <c r="J22" s="503"/>
      <c r="K22" s="503">
        <v>4508927000000</v>
      </c>
    </row>
    <row r="23" spans="1:11">
      <c r="B23" s="505" t="s">
        <v>776</v>
      </c>
      <c r="C23" s="498" t="s">
        <v>770</v>
      </c>
      <c r="D23" s="499">
        <v>10000</v>
      </c>
      <c r="E23" s="500">
        <v>10000000000</v>
      </c>
      <c r="F23" s="501">
        <f t="shared" si="0"/>
        <v>10000000000</v>
      </c>
      <c r="G23" s="502">
        <v>1000000</v>
      </c>
      <c r="H23" s="502"/>
      <c r="I23" s="503">
        <v>1133000000000</v>
      </c>
      <c r="J23" s="503"/>
      <c r="K23" s="503">
        <v>4508927000000</v>
      </c>
    </row>
    <row r="24" spans="1:11">
      <c r="B24" s="505" t="s">
        <v>776</v>
      </c>
      <c r="C24" s="498" t="s">
        <v>770</v>
      </c>
      <c r="D24" s="499">
        <v>1500</v>
      </c>
      <c r="E24" s="500">
        <v>1500000000</v>
      </c>
      <c r="F24" s="501">
        <f t="shared" si="0"/>
        <v>1500000000</v>
      </c>
      <c r="G24" s="502">
        <v>1000000</v>
      </c>
      <c r="H24" s="502"/>
      <c r="I24" s="503">
        <v>1133000000000</v>
      </c>
      <c r="J24" s="503"/>
      <c r="K24" s="503">
        <v>4508927000000</v>
      </c>
    </row>
    <row r="25" spans="1:11">
      <c r="B25" s="505" t="s">
        <v>773</v>
      </c>
      <c r="C25" s="498" t="s">
        <v>777</v>
      </c>
      <c r="D25" s="499">
        <v>1</v>
      </c>
      <c r="E25" s="500">
        <v>12588866686</v>
      </c>
      <c r="F25" s="501">
        <f t="shared" si="0"/>
        <v>12588866686</v>
      </c>
      <c r="G25" s="502">
        <v>12588866686</v>
      </c>
      <c r="H25" s="502"/>
      <c r="I25" s="503">
        <v>1133000000000</v>
      </c>
      <c r="J25" s="503"/>
      <c r="K25" s="503">
        <v>4508927000000</v>
      </c>
    </row>
    <row r="26" spans="1:11">
      <c r="B26" s="505" t="s">
        <v>778</v>
      </c>
      <c r="C26" s="498" t="s">
        <v>777</v>
      </c>
      <c r="D26" s="499">
        <v>1</v>
      </c>
      <c r="E26" s="500">
        <f>50000*H4</f>
        <v>366145000</v>
      </c>
      <c r="F26" s="501">
        <f t="shared" si="0"/>
        <v>366145000</v>
      </c>
      <c r="G26" s="502">
        <v>366145000</v>
      </c>
      <c r="H26" s="502"/>
      <c r="I26" s="503">
        <v>395295000000</v>
      </c>
      <c r="J26" s="503"/>
      <c r="K26" s="503">
        <v>483988000000</v>
      </c>
    </row>
    <row r="27" spans="1:11">
      <c r="B27" s="505" t="s">
        <v>778</v>
      </c>
      <c r="C27" s="498" t="s">
        <v>777</v>
      </c>
      <c r="D27" s="499">
        <v>1</v>
      </c>
      <c r="E27" s="500">
        <f>50000*H4</f>
        <v>366145000</v>
      </c>
      <c r="F27" s="501">
        <f t="shared" si="0"/>
        <v>366145000</v>
      </c>
      <c r="G27" s="502">
        <v>366145000</v>
      </c>
      <c r="H27" s="502"/>
      <c r="I27" s="503">
        <v>395295000000</v>
      </c>
      <c r="J27" s="503"/>
      <c r="K27" s="503">
        <v>483988000000</v>
      </c>
    </row>
    <row r="28" spans="1:11">
      <c r="B28" s="505" t="s">
        <v>779</v>
      </c>
      <c r="C28" s="498" t="s">
        <v>777</v>
      </c>
      <c r="D28" s="499">
        <v>1</v>
      </c>
      <c r="E28" s="500">
        <v>100000000</v>
      </c>
      <c r="F28" s="501">
        <f t="shared" si="0"/>
        <v>100000000</v>
      </c>
      <c r="G28" s="502">
        <v>100000000</v>
      </c>
      <c r="H28" s="502"/>
      <c r="I28" s="503">
        <v>68352000000</v>
      </c>
      <c r="J28" s="503"/>
      <c r="K28" s="503">
        <v>37244000000</v>
      </c>
    </row>
    <row r="29" spans="1:11">
      <c r="B29" s="505" t="s">
        <v>779</v>
      </c>
      <c r="C29" s="498" t="s">
        <v>777</v>
      </c>
      <c r="D29" s="499">
        <v>1</v>
      </c>
      <c r="E29" s="500">
        <v>150000000</v>
      </c>
      <c r="F29" s="501">
        <f t="shared" si="0"/>
        <v>150000000</v>
      </c>
      <c r="G29" s="502">
        <v>150000000</v>
      </c>
      <c r="H29" s="502"/>
      <c r="I29" s="503">
        <v>68352000000</v>
      </c>
      <c r="J29" s="503"/>
      <c r="K29" s="503">
        <v>37244000000</v>
      </c>
    </row>
    <row r="30" spans="1:11">
      <c r="B30" s="505" t="s">
        <v>780</v>
      </c>
      <c r="C30" s="498" t="s">
        <v>777</v>
      </c>
      <c r="D30" s="499">
        <v>1</v>
      </c>
      <c r="E30" s="500">
        <v>501000000</v>
      </c>
      <c r="F30" s="501">
        <f t="shared" si="0"/>
        <v>501000000</v>
      </c>
      <c r="G30" s="502">
        <f>F30</f>
        <v>501000000</v>
      </c>
      <c r="H30" s="502"/>
      <c r="I30" s="503">
        <v>1830892000000</v>
      </c>
      <c r="J30" s="503"/>
      <c r="K30" s="503">
        <v>2914323000000</v>
      </c>
    </row>
    <row r="31" spans="1:11">
      <c r="B31" s="505" t="s">
        <v>780</v>
      </c>
      <c r="C31" s="498" t="s">
        <v>777</v>
      </c>
      <c r="D31" s="499">
        <v>1</v>
      </c>
      <c r="E31" s="500">
        <v>501000000</v>
      </c>
      <c r="F31" s="501">
        <f t="shared" si="0"/>
        <v>501000000</v>
      </c>
      <c r="G31" s="502">
        <f t="shared" si="0"/>
        <v>501000000</v>
      </c>
      <c r="H31" s="502"/>
      <c r="I31" s="503">
        <v>1830892000000</v>
      </c>
      <c r="J31" s="503"/>
      <c r="K31" s="503">
        <v>2914323000000</v>
      </c>
    </row>
    <row r="32" spans="1:11">
      <c r="B32" s="505" t="s">
        <v>780</v>
      </c>
      <c r="C32" s="498" t="s">
        <v>777</v>
      </c>
      <c r="D32" s="499">
        <v>1</v>
      </c>
      <c r="E32" s="500">
        <v>501000000</v>
      </c>
      <c r="F32" s="501">
        <f t="shared" si="0"/>
        <v>501000000</v>
      </c>
      <c r="G32" s="502">
        <f t="shared" si="0"/>
        <v>501000000</v>
      </c>
      <c r="H32" s="502"/>
      <c r="I32" s="503">
        <v>1830892000000</v>
      </c>
      <c r="J32" s="503"/>
      <c r="K32" s="503">
        <v>2914323000000</v>
      </c>
    </row>
    <row r="33" spans="2:11">
      <c r="B33" s="505" t="s">
        <v>780</v>
      </c>
      <c r="C33" s="498" t="s">
        <v>777</v>
      </c>
      <c r="D33" s="499">
        <v>1</v>
      </c>
      <c r="E33" s="500">
        <v>501000000</v>
      </c>
      <c r="F33" s="501">
        <f t="shared" si="0"/>
        <v>501000000</v>
      </c>
      <c r="G33" s="502">
        <f t="shared" si="0"/>
        <v>501000000</v>
      </c>
      <c r="H33" s="502"/>
      <c r="I33" s="503">
        <v>1830892000000</v>
      </c>
      <c r="J33" s="503"/>
      <c r="K33" s="503">
        <v>2914323000000</v>
      </c>
    </row>
    <row r="34" spans="2:11">
      <c r="B34" s="505" t="s">
        <v>780</v>
      </c>
      <c r="C34" s="498" t="s">
        <v>777</v>
      </c>
      <c r="D34" s="499">
        <v>1</v>
      </c>
      <c r="E34" s="500">
        <v>501000000</v>
      </c>
      <c r="F34" s="501">
        <f t="shared" si="0"/>
        <v>501000000</v>
      </c>
      <c r="G34" s="502">
        <f t="shared" si="0"/>
        <v>501000000</v>
      </c>
      <c r="H34" s="502"/>
      <c r="I34" s="503">
        <v>1830892000000</v>
      </c>
      <c r="J34" s="503"/>
      <c r="K34" s="503">
        <v>2914323000000</v>
      </c>
    </row>
    <row r="35" spans="2:11">
      <c r="B35" s="505" t="s">
        <v>780</v>
      </c>
      <c r="C35" s="498" t="s">
        <v>777</v>
      </c>
      <c r="D35" s="499">
        <v>1</v>
      </c>
      <c r="E35" s="500">
        <v>501000000</v>
      </c>
      <c r="F35" s="501">
        <f t="shared" si="0"/>
        <v>501000000</v>
      </c>
      <c r="G35" s="502">
        <f t="shared" si="0"/>
        <v>501000000</v>
      </c>
      <c r="H35" s="502"/>
      <c r="I35" s="503">
        <v>1830892000000</v>
      </c>
      <c r="J35" s="503"/>
      <c r="K35" s="503">
        <v>2914323000000</v>
      </c>
    </row>
    <row r="36" spans="2:11">
      <c r="B36" s="505" t="s">
        <v>780</v>
      </c>
      <c r="C36" s="498" t="s">
        <v>777</v>
      </c>
      <c r="D36" s="499">
        <v>1</v>
      </c>
      <c r="E36" s="500">
        <v>501000000</v>
      </c>
      <c r="F36" s="501">
        <f t="shared" si="0"/>
        <v>501000000</v>
      </c>
      <c r="G36" s="502">
        <f t="shared" si="0"/>
        <v>501000000</v>
      </c>
      <c r="H36" s="502"/>
      <c r="I36" s="503">
        <v>1830892000000</v>
      </c>
      <c r="J36" s="503"/>
      <c r="K36" s="503">
        <v>2914323000000</v>
      </c>
    </row>
    <row r="37" spans="2:11">
      <c r="B37" s="505" t="s">
        <v>780</v>
      </c>
      <c r="C37" s="498" t="s">
        <v>777</v>
      </c>
      <c r="D37" s="499">
        <v>1</v>
      </c>
      <c r="E37" s="500">
        <v>501000000</v>
      </c>
      <c r="F37" s="501">
        <f t="shared" si="0"/>
        <v>501000000</v>
      </c>
      <c r="G37" s="502">
        <f t="shared" si="0"/>
        <v>501000000</v>
      </c>
      <c r="H37" s="502"/>
      <c r="I37" s="503">
        <v>1830892000000</v>
      </c>
      <c r="J37" s="503"/>
      <c r="K37" s="503">
        <v>2914323000000</v>
      </c>
    </row>
    <row r="38" spans="2:11">
      <c r="B38" s="505" t="s">
        <v>780</v>
      </c>
      <c r="C38" s="498" t="s">
        <v>777</v>
      </c>
      <c r="D38" s="499">
        <v>1</v>
      </c>
      <c r="E38" s="500">
        <v>501000000</v>
      </c>
      <c r="F38" s="501">
        <f t="shared" si="0"/>
        <v>501000000</v>
      </c>
      <c r="G38" s="502">
        <f t="shared" si="0"/>
        <v>501000000</v>
      </c>
      <c r="H38" s="502"/>
      <c r="I38" s="503">
        <v>1830892000000</v>
      </c>
      <c r="J38" s="503"/>
      <c r="K38" s="503">
        <v>2914323000000</v>
      </c>
    </row>
    <row r="39" spans="2:11">
      <c r="B39" s="505" t="s">
        <v>780</v>
      </c>
      <c r="C39" s="498" t="s">
        <v>777</v>
      </c>
      <c r="D39" s="499">
        <v>1</v>
      </c>
      <c r="E39" s="500">
        <v>501000000</v>
      </c>
      <c r="F39" s="501">
        <f t="shared" si="0"/>
        <v>501000000</v>
      </c>
      <c r="G39" s="502">
        <f t="shared" si="0"/>
        <v>501000000</v>
      </c>
      <c r="H39" s="502"/>
      <c r="I39" s="503">
        <v>1830892000000</v>
      </c>
      <c r="J39" s="503"/>
      <c r="K39" s="503">
        <v>2914323000000</v>
      </c>
    </row>
    <row r="40" spans="2:11">
      <c r="B40" s="505" t="s">
        <v>780</v>
      </c>
      <c r="C40" s="498" t="s">
        <v>777</v>
      </c>
      <c r="D40" s="499">
        <v>1</v>
      </c>
      <c r="E40" s="500">
        <v>501000000</v>
      </c>
      <c r="F40" s="501">
        <f t="shared" si="0"/>
        <v>501000000</v>
      </c>
      <c r="G40" s="502">
        <f t="shared" si="0"/>
        <v>501000000</v>
      </c>
      <c r="H40" s="502"/>
      <c r="I40" s="503">
        <v>1830892000000</v>
      </c>
      <c r="J40" s="503"/>
      <c r="K40" s="503">
        <v>2914323000000</v>
      </c>
    </row>
    <row r="41" spans="2:11">
      <c r="B41" s="505" t="s">
        <v>780</v>
      </c>
      <c r="C41" s="498" t="s">
        <v>777</v>
      </c>
      <c r="D41" s="499">
        <v>1</v>
      </c>
      <c r="E41" s="500">
        <v>501000000</v>
      </c>
      <c r="F41" s="501">
        <f t="shared" si="0"/>
        <v>501000000</v>
      </c>
      <c r="G41" s="502">
        <f t="shared" si="0"/>
        <v>501000000</v>
      </c>
      <c r="H41" s="502"/>
      <c r="I41" s="503">
        <v>1830892000000</v>
      </c>
      <c r="J41" s="503"/>
      <c r="K41" s="503">
        <v>2914323000000</v>
      </c>
    </row>
    <row r="42" spans="2:11">
      <c r="B42" s="505" t="s">
        <v>780</v>
      </c>
      <c r="C42" s="498" t="s">
        <v>777</v>
      </c>
      <c r="D42" s="499">
        <v>1</v>
      </c>
      <c r="E42" s="500">
        <v>501000000</v>
      </c>
      <c r="F42" s="501">
        <f t="shared" si="0"/>
        <v>501000000</v>
      </c>
      <c r="G42" s="502">
        <f t="shared" si="0"/>
        <v>501000000</v>
      </c>
      <c r="H42" s="502"/>
      <c r="I42" s="503">
        <v>1830892000000</v>
      </c>
      <c r="J42" s="503"/>
      <c r="K42" s="503">
        <v>2914323000000</v>
      </c>
    </row>
    <row r="43" spans="2:11">
      <c r="B43" s="505" t="s">
        <v>780</v>
      </c>
      <c r="C43" s="498" t="s">
        <v>777</v>
      </c>
      <c r="D43" s="499">
        <v>1</v>
      </c>
      <c r="E43" s="500">
        <v>501000000</v>
      </c>
      <c r="F43" s="501">
        <f t="shared" si="0"/>
        <v>501000000</v>
      </c>
      <c r="G43" s="502">
        <f t="shared" si="0"/>
        <v>501000000</v>
      </c>
      <c r="H43" s="502"/>
      <c r="I43" s="503">
        <v>1830892000000</v>
      </c>
      <c r="J43" s="503"/>
      <c r="K43" s="503">
        <v>2914323000000</v>
      </c>
    </row>
    <row r="44" spans="2:11">
      <c r="B44" s="505" t="s">
        <v>780</v>
      </c>
      <c r="C44" s="498" t="s">
        <v>777</v>
      </c>
      <c r="D44" s="499">
        <v>1</v>
      </c>
      <c r="E44" s="500">
        <v>501000000</v>
      </c>
      <c r="F44" s="501">
        <f t="shared" si="0"/>
        <v>501000000</v>
      </c>
      <c r="G44" s="502">
        <f t="shared" si="0"/>
        <v>501000000</v>
      </c>
      <c r="H44" s="502"/>
      <c r="I44" s="503">
        <v>1830892000000</v>
      </c>
      <c r="J44" s="503"/>
      <c r="K44" s="503">
        <v>2914323000000</v>
      </c>
    </row>
    <row r="45" spans="2:11">
      <c r="B45" s="505" t="s">
        <v>780</v>
      </c>
      <c r="C45" s="498" t="s">
        <v>777</v>
      </c>
      <c r="D45" s="499">
        <v>1</v>
      </c>
      <c r="E45" s="500">
        <v>501000000</v>
      </c>
      <c r="F45" s="501">
        <f t="shared" si="0"/>
        <v>501000000</v>
      </c>
      <c r="G45" s="502">
        <f t="shared" si="0"/>
        <v>501000000</v>
      </c>
      <c r="H45" s="502"/>
      <c r="I45" s="503">
        <v>1830892000000</v>
      </c>
      <c r="J45" s="503"/>
      <c r="K45" s="503">
        <v>2914323000000</v>
      </c>
    </row>
    <row r="46" spans="2:11">
      <c r="B46" s="505" t="s">
        <v>780</v>
      </c>
      <c r="C46" s="498" t="s">
        <v>777</v>
      </c>
      <c r="D46" s="499">
        <v>1</v>
      </c>
      <c r="E46" s="500">
        <v>501000000</v>
      </c>
      <c r="F46" s="501">
        <f t="shared" si="0"/>
        <v>501000000</v>
      </c>
      <c r="G46" s="502">
        <f t="shared" si="0"/>
        <v>501000000</v>
      </c>
      <c r="H46" s="502"/>
      <c r="I46" s="503">
        <v>1830892000000</v>
      </c>
      <c r="J46" s="503"/>
      <c r="K46" s="503">
        <v>2914323000000</v>
      </c>
    </row>
    <row r="47" spans="2:11">
      <c r="B47" s="505" t="s">
        <v>780</v>
      </c>
      <c r="C47" s="498" t="s">
        <v>777</v>
      </c>
      <c r="D47" s="499">
        <v>1</v>
      </c>
      <c r="E47" s="500">
        <v>501000000</v>
      </c>
      <c r="F47" s="501">
        <f t="shared" si="0"/>
        <v>501000000</v>
      </c>
      <c r="G47" s="502">
        <f t="shared" si="0"/>
        <v>501000000</v>
      </c>
      <c r="H47" s="502"/>
      <c r="I47" s="503">
        <v>1830892000000</v>
      </c>
      <c r="J47" s="503"/>
      <c r="K47" s="503">
        <v>2914323000000</v>
      </c>
    </row>
    <row r="48" spans="2:11">
      <c r="B48" s="505" t="s">
        <v>780</v>
      </c>
      <c r="C48" s="498" t="s">
        <v>777</v>
      </c>
      <c r="D48" s="499">
        <v>1</v>
      </c>
      <c r="E48" s="500">
        <v>501000000</v>
      </c>
      <c r="F48" s="501">
        <f t="shared" si="0"/>
        <v>501000000</v>
      </c>
      <c r="G48" s="502">
        <f t="shared" si="0"/>
        <v>501000000</v>
      </c>
      <c r="H48" s="502"/>
      <c r="I48" s="503">
        <v>1830892000000</v>
      </c>
      <c r="J48" s="503"/>
      <c r="K48" s="503">
        <v>2914323000000</v>
      </c>
    </row>
    <row r="49" spans="2:11">
      <c r="B49" s="505" t="s">
        <v>780</v>
      </c>
      <c r="C49" s="498" t="s">
        <v>777</v>
      </c>
      <c r="D49" s="499">
        <v>1</v>
      </c>
      <c r="E49" s="500">
        <v>501000000</v>
      </c>
      <c r="F49" s="501">
        <f t="shared" si="0"/>
        <v>501000000</v>
      </c>
      <c r="G49" s="502">
        <f t="shared" si="0"/>
        <v>501000000</v>
      </c>
      <c r="H49" s="502"/>
      <c r="I49" s="503">
        <v>1830892000000</v>
      </c>
      <c r="J49" s="503"/>
      <c r="K49" s="503">
        <v>2914323000000</v>
      </c>
    </row>
    <row r="50" spans="2:11">
      <c r="B50" s="505" t="s">
        <v>780</v>
      </c>
      <c r="C50" s="498" t="s">
        <v>777</v>
      </c>
      <c r="D50" s="499">
        <v>1</v>
      </c>
      <c r="E50" s="500">
        <v>501000000</v>
      </c>
      <c r="F50" s="501">
        <f t="shared" si="0"/>
        <v>501000000</v>
      </c>
      <c r="G50" s="502">
        <f t="shared" si="0"/>
        <v>501000000</v>
      </c>
      <c r="H50" s="502"/>
      <c r="I50" s="503">
        <v>1830892000000</v>
      </c>
      <c r="J50" s="503"/>
      <c r="K50" s="503">
        <v>2914323000000</v>
      </c>
    </row>
    <row r="51" spans="2:11">
      <c r="B51" s="505" t="s">
        <v>780</v>
      </c>
      <c r="C51" s="498" t="s">
        <v>777</v>
      </c>
      <c r="D51" s="499">
        <v>1</v>
      </c>
      <c r="E51" s="500">
        <v>501000000</v>
      </c>
      <c r="F51" s="501">
        <f t="shared" si="0"/>
        <v>501000000</v>
      </c>
      <c r="G51" s="502">
        <f t="shared" si="0"/>
        <v>501000000</v>
      </c>
      <c r="H51" s="502"/>
      <c r="I51" s="503">
        <v>1830892000000</v>
      </c>
      <c r="J51" s="503"/>
      <c r="K51" s="503">
        <v>2914323000000</v>
      </c>
    </row>
    <row r="52" spans="2:11">
      <c r="B52" s="505" t="s">
        <v>780</v>
      </c>
      <c r="C52" s="498" t="s">
        <v>777</v>
      </c>
      <c r="D52" s="499">
        <v>1</v>
      </c>
      <c r="E52" s="500">
        <v>501000000</v>
      </c>
      <c r="F52" s="501">
        <f t="shared" si="0"/>
        <v>501000000</v>
      </c>
      <c r="G52" s="502">
        <f t="shared" si="0"/>
        <v>501000000</v>
      </c>
      <c r="H52" s="502"/>
      <c r="I52" s="503">
        <v>1830892000000</v>
      </c>
      <c r="J52" s="503"/>
      <c r="K52" s="503">
        <v>2914323000000</v>
      </c>
    </row>
    <row r="53" spans="2:11">
      <c r="B53" s="505" t="s">
        <v>780</v>
      </c>
      <c r="C53" s="498" t="s">
        <v>777</v>
      </c>
      <c r="D53" s="499">
        <v>1</v>
      </c>
      <c r="E53" s="500">
        <v>501000000</v>
      </c>
      <c r="F53" s="501">
        <f t="shared" si="0"/>
        <v>501000000</v>
      </c>
      <c r="G53" s="502">
        <f t="shared" si="0"/>
        <v>501000000</v>
      </c>
      <c r="H53" s="502"/>
      <c r="I53" s="503">
        <v>1830892000000</v>
      </c>
      <c r="J53" s="503"/>
      <c r="K53" s="503">
        <v>2914323000000</v>
      </c>
    </row>
    <row r="54" spans="2:11">
      <c r="B54" s="505" t="s">
        <v>780</v>
      </c>
      <c r="C54" s="498" t="s">
        <v>777</v>
      </c>
      <c r="D54" s="499">
        <v>1</v>
      </c>
      <c r="E54" s="500">
        <v>501000000</v>
      </c>
      <c r="F54" s="501">
        <f t="shared" si="0"/>
        <v>501000000</v>
      </c>
      <c r="G54" s="502">
        <f t="shared" si="0"/>
        <v>501000000</v>
      </c>
      <c r="H54" s="502"/>
      <c r="I54" s="503">
        <v>1830892000000</v>
      </c>
      <c r="J54" s="503"/>
      <c r="K54" s="503">
        <v>2914323000000</v>
      </c>
    </row>
    <row r="55" spans="2:11">
      <c r="B55" s="505" t="s">
        <v>780</v>
      </c>
      <c r="C55" s="498" t="s">
        <v>777</v>
      </c>
      <c r="D55" s="499">
        <v>1</v>
      </c>
      <c r="E55" s="500">
        <v>501000000</v>
      </c>
      <c r="F55" s="501">
        <f t="shared" si="0"/>
        <v>501000000</v>
      </c>
      <c r="G55" s="502">
        <f t="shared" si="0"/>
        <v>501000000</v>
      </c>
      <c r="H55" s="502"/>
      <c r="I55" s="503">
        <v>1830892000000</v>
      </c>
      <c r="J55" s="503"/>
      <c r="K55" s="503">
        <v>2914323000000</v>
      </c>
    </row>
    <row r="56" spans="2:11">
      <c r="B56" s="505" t="s">
        <v>780</v>
      </c>
      <c r="C56" s="498" t="s">
        <v>777</v>
      </c>
      <c r="D56" s="499">
        <v>1</v>
      </c>
      <c r="E56" s="500">
        <v>501000000</v>
      </c>
      <c r="F56" s="501">
        <f t="shared" si="0"/>
        <v>501000000</v>
      </c>
      <c r="G56" s="502">
        <f t="shared" si="0"/>
        <v>501000000</v>
      </c>
      <c r="H56" s="502"/>
      <c r="I56" s="503">
        <v>1830892000000</v>
      </c>
      <c r="J56" s="503"/>
      <c r="K56" s="503">
        <v>2914323000000</v>
      </c>
    </row>
    <row r="57" spans="2:11">
      <c r="B57" s="505" t="s">
        <v>780</v>
      </c>
      <c r="C57" s="498" t="s">
        <v>777</v>
      </c>
      <c r="D57" s="499">
        <v>1</v>
      </c>
      <c r="E57" s="500">
        <v>501000000</v>
      </c>
      <c r="F57" s="501">
        <f t="shared" si="0"/>
        <v>501000000</v>
      </c>
      <c r="G57" s="502">
        <f t="shared" si="0"/>
        <v>501000000</v>
      </c>
      <c r="H57" s="502"/>
      <c r="I57" s="503">
        <v>1830892000000</v>
      </c>
      <c r="J57" s="503"/>
      <c r="K57" s="503">
        <v>2914323000000</v>
      </c>
    </row>
    <row r="58" spans="2:11">
      <c r="B58" s="505" t="s">
        <v>780</v>
      </c>
      <c r="C58" s="498" t="s">
        <v>777</v>
      </c>
      <c r="D58" s="499">
        <v>1</v>
      </c>
      <c r="E58" s="500">
        <v>501000000</v>
      </c>
      <c r="F58" s="501">
        <f t="shared" si="0"/>
        <v>501000000</v>
      </c>
      <c r="G58" s="502">
        <f t="shared" si="0"/>
        <v>501000000</v>
      </c>
      <c r="H58" s="502"/>
      <c r="I58" s="503">
        <v>1830892000000</v>
      </c>
      <c r="J58" s="503"/>
      <c r="K58" s="503">
        <v>2914323000000</v>
      </c>
    </row>
    <row r="59" spans="2:11">
      <c r="B59" s="505" t="s">
        <v>780</v>
      </c>
      <c r="C59" s="498" t="s">
        <v>777</v>
      </c>
      <c r="D59" s="499">
        <v>1</v>
      </c>
      <c r="E59" s="500">
        <v>501000000</v>
      </c>
      <c r="F59" s="501">
        <f t="shared" si="0"/>
        <v>501000000</v>
      </c>
      <c r="G59" s="502">
        <f t="shared" si="0"/>
        <v>501000000</v>
      </c>
      <c r="H59" s="502"/>
      <c r="I59" s="503">
        <v>1830892000000</v>
      </c>
      <c r="J59" s="503"/>
      <c r="K59" s="503">
        <v>2914323000000</v>
      </c>
    </row>
    <row r="60" spans="2:11">
      <c r="B60" s="505" t="s">
        <v>780</v>
      </c>
      <c r="C60" s="498" t="s">
        <v>777</v>
      </c>
      <c r="D60" s="499">
        <v>1</v>
      </c>
      <c r="E60" s="500">
        <v>501000000</v>
      </c>
      <c r="F60" s="501">
        <f t="shared" si="0"/>
        <v>501000000</v>
      </c>
      <c r="G60" s="502">
        <f t="shared" si="0"/>
        <v>501000000</v>
      </c>
      <c r="H60" s="502"/>
      <c r="I60" s="503">
        <v>1830892000000</v>
      </c>
      <c r="J60" s="503"/>
      <c r="K60" s="503">
        <v>2914323000000</v>
      </c>
    </row>
    <row r="61" spans="2:11">
      <c r="B61" s="505" t="s">
        <v>780</v>
      </c>
      <c r="C61" s="498" t="s">
        <v>777</v>
      </c>
      <c r="D61" s="499">
        <v>1</v>
      </c>
      <c r="E61" s="500">
        <v>501000000</v>
      </c>
      <c r="F61" s="501">
        <f t="shared" si="0"/>
        <v>501000000</v>
      </c>
      <c r="G61" s="502">
        <f t="shared" si="0"/>
        <v>501000000</v>
      </c>
      <c r="H61" s="502"/>
      <c r="I61" s="503">
        <v>1830892000000</v>
      </c>
      <c r="J61" s="503"/>
      <c r="K61" s="503">
        <v>2914323000000</v>
      </c>
    </row>
    <row r="62" spans="2:11">
      <c r="B62" s="505" t="s">
        <v>780</v>
      </c>
      <c r="C62" s="498" t="s">
        <v>777</v>
      </c>
      <c r="D62" s="499">
        <v>1</v>
      </c>
      <c r="E62" s="500">
        <v>501000000</v>
      </c>
      <c r="F62" s="501">
        <f t="shared" si="0"/>
        <v>501000000</v>
      </c>
      <c r="G62" s="502">
        <f t="shared" si="0"/>
        <v>501000000</v>
      </c>
      <c r="H62" s="502"/>
      <c r="I62" s="503">
        <v>1830892000000</v>
      </c>
      <c r="J62" s="503"/>
      <c r="K62" s="503">
        <v>2914323000000</v>
      </c>
    </row>
    <row r="63" spans="2:11">
      <c r="B63" s="505" t="s">
        <v>780</v>
      </c>
      <c r="C63" s="498" t="s">
        <v>777</v>
      </c>
      <c r="D63" s="499">
        <v>1</v>
      </c>
      <c r="E63" s="500">
        <v>501000000</v>
      </c>
      <c r="F63" s="501">
        <f t="shared" si="0"/>
        <v>501000000</v>
      </c>
      <c r="G63" s="502">
        <f t="shared" si="0"/>
        <v>501000000</v>
      </c>
      <c r="H63" s="502"/>
      <c r="I63" s="503">
        <v>1830892000000</v>
      </c>
      <c r="J63" s="503"/>
      <c r="K63" s="503">
        <v>2914323000000</v>
      </c>
    </row>
    <row r="64" spans="2:11">
      <c r="B64" s="505" t="s">
        <v>780</v>
      </c>
      <c r="C64" s="498" t="s">
        <v>777</v>
      </c>
      <c r="D64" s="499">
        <v>1</v>
      </c>
      <c r="E64" s="500">
        <v>501000000</v>
      </c>
      <c r="F64" s="501">
        <f t="shared" si="0"/>
        <v>501000000</v>
      </c>
      <c r="G64" s="502">
        <f t="shared" si="0"/>
        <v>501000000</v>
      </c>
      <c r="H64" s="502"/>
      <c r="I64" s="503">
        <v>1830892000000</v>
      </c>
      <c r="J64" s="503"/>
      <c r="K64" s="503">
        <v>2914323000000</v>
      </c>
    </row>
    <row r="65" spans="2:11">
      <c r="B65" s="505" t="s">
        <v>780</v>
      </c>
      <c r="C65" s="498" t="s">
        <v>777</v>
      </c>
      <c r="D65" s="499">
        <v>1</v>
      </c>
      <c r="E65" s="500">
        <v>501000000</v>
      </c>
      <c r="F65" s="501">
        <f t="shared" si="0"/>
        <v>501000000</v>
      </c>
      <c r="G65" s="502">
        <f t="shared" si="0"/>
        <v>501000000</v>
      </c>
      <c r="H65" s="502"/>
      <c r="I65" s="503">
        <v>1830892000000</v>
      </c>
      <c r="J65" s="503"/>
      <c r="K65" s="503">
        <v>2914323000000</v>
      </c>
    </row>
    <row r="66" spans="2:11">
      <c r="B66" s="505" t="s">
        <v>780</v>
      </c>
      <c r="C66" s="498" t="s">
        <v>777</v>
      </c>
      <c r="D66" s="499">
        <v>1</v>
      </c>
      <c r="E66" s="500">
        <v>501000000</v>
      </c>
      <c r="F66" s="501">
        <f t="shared" si="0"/>
        <v>501000000</v>
      </c>
      <c r="G66" s="502">
        <f t="shared" si="0"/>
        <v>501000000</v>
      </c>
      <c r="H66" s="502"/>
      <c r="I66" s="503">
        <v>1830892000000</v>
      </c>
      <c r="J66" s="503"/>
      <c r="K66" s="503">
        <v>2914323000000</v>
      </c>
    </row>
    <row r="67" spans="2:11">
      <c r="B67" s="505" t="s">
        <v>780</v>
      </c>
      <c r="C67" s="498" t="s">
        <v>777</v>
      </c>
      <c r="D67" s="499">
        <v>1</v>
      </c>
      <c r="E67" s="500">
        <v>501000000</v>
      </c>
      <c r="F67" s="501">
        <f t="shared" si="0"/>
        <v>501000000</v>
      </c>
      <c r="G67" s="502">
        <f t="shared" si="0"/>
        <v>501000000</v>
      </c>
      <c r="H67" s="502"/>
      <c r="I67" s="503">
        <v>1830892000000</v>
      </c>
      <c r="J67" s="503"/>
      <c r="K67" s="503">
        <v>2914323000000</v>
      </c>
    </row>
    <row r="68" spans="2:11">
      <c r="B68" s="505" t="s">
        <v>780</v>
      </c>
      <c r="C68" s="498" t="s">
        <v>777</v>
      </c>
      <c r="D68" s="499">
        <v>1</v>
      </c>
      <c r="E68" s="500">
        <v>501000000</v>
      </c>
      <c r="F68" s="501">
        <f t="shared" si="0"/>
        <v>501000000</v>
      </c>
      <c r="G68" s="502">
        <f t="shared" si="0"/>
        <v>501000000</v>
      </c>
      <c r="H68" s="502"/>
      <c r="I68" s="503">
        <v>1830892000000</v>
      </c>
      <c r="J68" s="503"/>
      <c r="K68" s="503">
        <v>2914323000000</v>
      </c>
    </row>
    <row r="69" spans="2:11">
      <c r="B69" s="505" t="s">
        <v>780</v>
      </c>
      <c r="C69" s="498" t="s">
        <v>777</v>
      </c>
      <c r="D69" s="499">
        <v>1</v>
      </c>
      <c r="E69" s="500">
        <v>501000000</v>
      </c>
      <c r="F69" s="501">
        <f t="shared" si="0"/>
        <v>501000000</v>
      </c>
      <c r="G69" s="502">
        <f t="shared" si="0"/>
        <v>501000000</v>
      </c>
      <c r="H69" s="502"/>
      <c r="I69" s="503">
        <v>1830892000000</v>
      </c>
      <c r="J69" s="503"/>
      <c r="K69" s="503">
        <v>2914323000000</v>
      </c>
    </row>
    <row r="70" spans="2:11">
      <c r="B70" s="505" t="s">
        <v>780</v>
      </c>
      <c r="C70" s="498" t="s">
        <v>777</v>
      </c>
      <c r="D70" s="499">
        <v>1</v>
      </c>
      <c r="E70" s="500">
        <v>501000000</v>
      </c>
      <c r="F70" s="501">
        <f t="shared" si="0"/>
        <v>501000000</v>
      </c>
      <c r="G70" s="502">
        <f t="shared" si="0"/>
        <v>501000000</v>
      </c>
      <c r="H70" s="502"/>
      <c r="I70" s="503">
        <v>1830892000000</v>
      </c>
      <c r="J70" s="503"/>
      <c r="K70" s="503">
        <v>2914323000000</v>
      </c>
    </row>
    <row r="71" spans="2:11">
      <c r="B71" s="505" t="s">
        <v>780</v>
      </c>
      <c r="C71" s="498" t="s">
        <v>777</v>
      </c>
      <c r="D71" s="499">
        <v>1</v>
      </c>
      <c r="E71" s="500">
        <v>501000000</v>
      </c>
      <c r="F71" s="501">
        <f t="shared" si="0"/>
        <v>501000000</v>
      </c>
      <c r="G71" s="502">
        <f t="shared" si="0"/>
        <v>501000000</v>
      </c>
      <c r="H71" s="502"/>
      <c r="I71" s="503">
        <v>1830892000000</v>
      </c>
      <c r="J71" s="503"/>
      <c r="K71" s="503">
        <v>2914323000000</v>
      </c>
    </row>
    <row r="72" spans="2:11">
      <c r="B72" s="505" t="s">
        <v>780</v>
      </c>
      <c r="C72" s="498" t="s">
        <v>777</v>
      </c>
      <c r="D72" s="499">
        <v>1</v>
      </c>
      <c r="E72" s="500">
        <v>501000000</v>
      </c>
      <c r="F72" s="501">
        <f t="shared" si="0"/>
        <v>501000000</v>
      </c>
      <c r="G72" s="502">
        <f t="shared" si="0"/>
        <v>501000000</v>
      </c>
      <c r="H72" s="502"/>
      <c r="I72" s="503">
        <v>1830892000000</v>
      </c>
      <c r="J72" s="503"/>
      <c r="K72" s="503">
        <v>2914323000000</v>
      </c>
    </row>
    <row r="73" spans="2:11">
      <c r="B73" s="505" t="s">
        <v>780</v>
      </c>
      <c r="C73" s="498" t="s">
        <v>777</v>
      </c>
      <c r="D73" s="499">
        <v>1</v>
      </c>
      <c r="E73" s="500">
        <v>501000000</v>
      </c>
      <c r="F73" s="501">
        <f t="shared" si="0"/>
        <v>501000000</v>
      </c>
      <c r="G73" s="502">
        <f t="shared" si="0"/>
        <v>501000000</v>
      </c>
      <c r="H73" s="502"/>
      <c r="I73" s="503">
        <v>1830892000000</v>
      </c>
      <c r="J73" s="503"/>
      <c r="K73" s="503">
        <v>2914323000000</v>
      </c>
    </row>
    <row r="74" spans="2:11">
      <c r="B74" s="505" t="s">
        <v>780</v>
      </c>
      <c r="C74" s="498" t="s">
        <v>777</v>
      </c>
      <c r="D74" s="499">
        <v>1</v>
      </c>
      <c r="E74" s="500">
        <v>501000000</v>
      </c>
      <c r="F74" s="501">
        <f t="shared" si="0"/>
        <v>501000000</v>
      </c>
      <c r="G74" s="502">
        <f t="shared" si="0"/>
        <v>501000000</v>
      </c>
      <c r="H74" s="502"/>
      <c r="I74" s="503">
        <v>1830892000000</v>
      </c>
      <c r="J74" s="503"/>
      <c r="K74" s="503">
        <v>2914323000000</v>
      </c>
    </row>
    <row r="75" spans="2:11">
      <c r="B75" s="505" t="s">
        <v>780</v>
      </c>
      <c r="C75" s="498" t="s">
        <v>777</v>
      </c>
      <c r="D75" s="499">
        <v>1</v>
      </c>
      <c r="E75" s="500">
        <v>501000000</v>
      </c>
      <c r="F75" s="501">
        <f t="shared" si="0"/>
        <v>501000000</v>
      </c>
      <c r="G75" s="502">
        <f t="shared" si="0"/>
        <v>501000000</v>
      </c>
      <c r="H75" s="502"/>
      <c r="I75" s="503">
        <v>1830892000000</v>
      </c>
      <c r="J75" s="503"/>
      <c r="K75" s="503">
        <v>2914323000000</v>
      </c>
    </row>
    <row r="76" spans="2:11">
      <c r="B76" s="505" t="s">
        <v>780</v>
      </c>
      <c r="C76" s="498" t="s">
        <v>777</v>
      </c>
      <c r="D76" s="499">
        <v>1</v>
      </c>
      <c r="E76" s="500">
        <v>501000000</v>
      </c>
      <c r="F76" s="501">
        <f t="shared" si="0"/>
        <v>501000000</v>
      </c>
      <c r="G76" s="502">
        <f t="shared" si="0"/>
        <v>501000000</v>
      </c>
      <c r="H76" s="502"/>
      <c r="I76" s="503">
        <v>1830892000000</v>
      </c>
      <c r="J76" s="503"/>
      <c r="K76" s="503">
        <v>2914323000000</v>
      </c>
    </row>
    <row r="77" spans="2:11">
      <c r="B77" s="505" t="s">
        <v>780</v>
      </c>
      <c r="C77" s="498" t="s">
        <v>777</v>
      </c>
      <c r="D77" s="499">
        <v>1</v>
      </c>
      <c r="E77" s="500">
        <v>501000000</v>
      </c>
      <c r="F77" s="501">
        <f t="shared" si="0"/>
        <v>501000000</v>
      </c>
      <c r="G77" s="502">
        <f t="shared" si="0"/>
        <v>501000000</v>
      </c>
      <c r="H77" s="502"/>
      <c r="I77" s="503">
        <v>1830892000000</v>
      </c>
      <c r="J77" s="503"/>
      <c r="K77" s="503">
        <v>2914323000000</v>
      </c>
    </row>
    <row r="78" spans="2:11">
      <c r="B78" s="505" t="s">
        <v>780</v>
      </c>
      <c r="C78" s="498" t="s">
        <v>777</v>
      </c>
      <c r="D78" s="499">
        <v>1</v>
      </c>
      <c r="E78" s="500">
        <v>501000000</v>
      </c>
      <c r="F78" s="501">
        <f t="shared" si="0"/>
        <v>501000000</v>
      </c>
      <c r="G78" s="502">
        <f t="shared" si="0"/>
        <v>501000000</v>
      </c>
      <c r="H78" s="502"/>
      <c r="I78" s="503">
        <v>1830892000000</v>
      </c>
      <c r="J78" s="503"/>
      <c r="K78" s="503">
        <v>2914323000000</v>
      </c>
    </row>
    <row r="79" spans="2:11">
      <c r="B79" s="505" t="s">
        <v>780</v>
      </c>
      <c r="C79" s="498" t="s">
        <v>777</v>
      </c>
      <c r="D79" s="499">
        <v>1</v>
      </c>
      <c r="E79" s="500">
        <v>501000000</v>
      </c>
      <c r="F79" s="501">
        <f t="shared" si="0"/>
        <v>501000000</v>
      </c>
      <c r="G79" s="502">
        <f t="shared" si="0"/>
        <v>501000000</v>
      </c>
      <c r="H79" s="502"/>
      <c r="I79" s="503">
        <v>1830892000000</v>
      </c>
      <c r="J79" s="503"/>
      <c r="K79" s="503">
        <v>2914323000000</v>
      </c>
    </row>
    <row r="80" spans="2:11">
      <c r="B80" s="505" t="s">
        <v>780</v>
      </c>
      <c r="C80" s="498" t="s">
        <v>777</v>
      </c>
      <c r="D80" s="499">
        <v>1</v>
      </c>
      <c r="E80" s="500">
        <v>501000000</v>
      </c>
      <c r="F80" s="501">
        <f t="shared" si="0"/>
        <v>501000000</v>
      </c>
      <c r="G80" s="502">
        <f t="shared" si="0"/>
        <v>501000000</v>
      </c>
      <c r="H80" s="502"/>
      <c r="I80" s="503">
        <v>1830892000000</v>
      </c>
      <c r="J80" s="503"/>
      <c r="K80" s="503">
        <v>2914323000000</v>
      </c>
    </row>
    <row r="81" spans="2:11">
      <c r="B81" s="505" t="s">
        <v>780</v>
      </c>
      <c r="C81" s="498" t="s">
        <v>777</v>
      </c>
      <c r="D81" s="499">
        <v>1</v>
      </c>
      <c r="E81" s="500">
        <v>501000000</v>
      </c>
      <c r="F81" s="501">
        <f t="shared" si="0"/>
        <v>501000000</v>
      </c>
      <c r="G81" s="502">
        <f t="shared" si="0"/>
        <v>501000000</v>
      </c>
      <c r="H81" s="502"/>
      <c r="I81" s="503">
        <v>1830892000000</v>
      </c>
      <c r="J81" s="503"/>
      <c r="K81" s="503">
        <v>2914323000000</v>
      </c>
    </row>
    <row r="82" spans="2:11">
      <c r="B82" s="505" t="s">
        <v>780</v>
      </c>
      <c r="C82" s="498" t="s">
        <v>777</v>
      </c>
      <c r="D82" s="499">
        <v>1</v>
      </c>
      <c r="E82" s="500">
        <v>501000000</v>
      </c>
      <c r="F82" s="501">
        <f t="shared" si="0"/>
        <v>501000000</v>
      </c>
      <c r="G82" s="502">
        <f t="shared" si="0"/>
        <v>501000000</v>
      </c>
      <c r="H82" s="502"/>
      <c r="I82" s="503">
        <v>1830892000000</v>
      </c>
      <c r="J82" s="503"/>
      <c r="K82" s="503">
        <v>2914323000000</v>
      </c>
    </row>
    <row r="83" spans="2:11">
      <c r="B83" s="505" t="s">
        <v>780</v>
      </c>
      <c r="C83" s="498" t="s">
        <v>777</v>
      </c>
      <c r="D83" s="499">
        <v>1</v>
      </c>
      <c r="E83" s="500">
        <v>501000000</v>
      </c>
      <c r="F83" s="501">
        <f t="shared" si="0"/>
        <v>501000000</v>
      </c>
      <c r="G83" s="502">
        <f t="shared" si="0"/>
        <v>501000000</v>
      </c>
      <c r="H83" s="502"/>
      <c r="I83" s="503">
        <v>1830892000000</v>
      </c>
      <c r="J83" s="503"/>
      <c r="K83" s="503">
        <v>2914323000000</v>
      </c>
    </row>
    <row r="84" spans="2:11">
      <c r="B84" s="505" t="s">
        <v>780</v>
      </c>
      <c r="C84" s="498" t="s">
        <v>777</v>
      </c>
      <c r="D84" s="499">
        <v>1</v>
      </c>
      <c r="E84" s="500">
        <v>501000000</v>
      </c>
      <c r="F84" s="501">
        <f t="shared" si="0"/>
        <v>501000000</v>
      </c>
      <c r="G84" s="502">
        <f t="shared" si="0"/>
        <v>501000000</v>
      </c>
      <c r="H84" s="502"/>
      <c r="I84" s="503">
        <v>1830892000000</v>
      </c>
      <c r="J84" s="503"/>
      <c r="K84" s="503">
        <v>2914323000000</v>
      </c>
    </row>
    <row r="85" spans="2:11">
      <c r="B85" s="505" t="s">
        <v>780</v>
      </c>
      <c r="C85" s="498" t="s">
        <v>777</v>
      </c>
      <c r="D85" s="499">
        <v>1</v>
      </c>
      <c r="E85" s="500">
        <v>501000000</v>
      </c>
      <c r="F85" s="501">
        <f t="shared" si="0"/>
        <v>501000000</v>
      </c>
      <c r="G85" s="502">
        <f t="shared" si="0"/>
        <v>501000000</v>
      </c>
      <c r="H85" s="502"/>
      <c r="I85" s="503">
        <v>1830892000000</v>
      </c>
      <c r="J85" s="503"/>
      <c r="K85" s="503">
        <v>2914323000000</v>
      </c>
    </row>
    <row r="86" spans="2:11">
      <c r="B86" s="505" t="s">
        <v>780</v>
      </c>
      <c r="C86" s="498" t="s">
        <v>777</v>
      </c>
      <c r="D86" s="499">
        <v>1</v>
      </c>
      <c r="E86" s="500">
        <v>501000000</v>
      </c>
      <c r="F86" s="501">
        <f t="shared" si="0"/>
        <v>501000000</v>
      </c>
      <c r="G86" s="502">
        <f t="shared" si="0"/>
        <v>501000000</v>
      </c>
      <c r="H86" s="502"/>
      <c r="I86" s="503">
        <v>1830892000000</v>
      </c>
      <c r="J86" s="503"/>
      <c r="K86" s="503">
        <v>2914323000000</v>
      </c>
    </row>
    <row r="87" spans="2:11">
      <c r="B87" s="505" t="s">
        <v>780</v>
      </c>
      <c r="C87" s="498" t="s">
        <v>777</v>
      </c>
      <c r="D87" s="499">
        <v>1</v>
      </c>
      <c r="E87" s="500">
        <v>501000000</v>
      </c>
      <c r="F87" s="501">
        <f t="shared" si="0"/>
        <v>501000000</v>
      </c>
      <c r="G87" s="502">
        <f t="shared" si="0"/>
        <v>501000000</v>
      </c>
      <c r="H87" s="502"/>
      <c r="I87" s="503">
        <v>1830892000000</v>
      </c>
      <c r="J87" s="503"/>
      <c r="K87" s="503">
        <v>2914323000000</v>
      </c>
    </row>
    <row r="88" spans="2:11">
      <c r="B88" s="505" t="s">
        <v>780</v>
      </c>
      <c r="C88" s="498" t="s">
        <v>777</v>
      </c>
      <c r="D88" s="499">
        <v>1</v>
      </c>
      <c r="E88" s="500">
        <v>501000000</v>
      </c>
      <c r="F88" s="501">
        <f t="shared" si="0"/>
        <v>501000000</v>
      </c>
      <c r="G88" s="502">
        <f t="shared" si="0"/>
        <v>501000000</v>
      </c>
      <c r="H88" s="502"/>
      <c r="I88" s="503">
        <v>1830892000000</v>
      </c>
      <c r="J88" s="503"/>
      <c r="K88" s="503">
        <v>2914323000000</v>
      </c>
    </row>
    <row r="89" spans="2:11">
      <c r="B89" s="505" t="s">
        <v>780</v>
      </c>
      <c r="C89" s="498" t="s">
        <v>777</v>
      </c>
      <c r="D89" s="499">
        <v>1</v>
      </c>
      <c r="E89" s="500">
        <v>501000000</v>
      </c>
      <c r="F89" s="501">
        <f t="shared" si="0"/>
        <v>501000000</v>
      </c>
      <c r="G89" s="502">
        <f t="shared" si="0"/>
        <v>501000000</v>
      </c>
      <c r="H89" s="502"/>
      <c r="I89" s="503">
        <v>1830892000000</v>
      </c>
      <c r="J89" s="503"/>
      <c r="K89" s="503">
        <v>2914323000000</v>
      </c>
    </row>
    <row r="90" spans="2:11">
      <c r="B90" s="505" t="s">
        <v>780</v>
      </c>
      <c r="C90" s="498" t="s">
        <v>777</v>
      </c>
      <c r="D90" s="499">
        <v>1</v>
      </c>
      <c r="E90" s="500">
        <v>501000000</v>
      </c>
      <c r="F90" s="501">
        <f t="shared" si="0"/>
        <v>501000000</v>
      </c>
      <c r="G90" s="502">
        <f t="shared" si="0"/>
        <v>501000000</v>
      </c>
      <c r="H90" s="502"/>
      <c r="I90" s="503">
        <v>1830892000000</v>
      </c>
      <c r="J90" s="503"/>
      <c r="K90" s="503">
        <v>2914323000000</v>
      </c>
    </row>
    <row r="91" spans="2:11">
      <c r="B91" s="505" t="s">
        <v>780</v>
      </c>
      <c r="C91" s="498" t="s">
        <v>777</v>
      </c>
      <c r="D91" s="499">
        <v>1</v>
      </c>
      <c r="E91" s="500">
        <v>501000000</v>
      </c>
      <c r="F91" s="501">
        <f t="shared" si="0"/>
        <v>501000000</v>
      </c>
      <c r="G91" s="502">
        <f t="shared" si="0"/>
        <v>501000000</v>
      </c>
      <c r="H91" s="502"/>
      <c r="I91" s="503">
        <v>1830892000000</v>
      </c>
      <c r="J91" s="503"/>
      <c r="K91" s="503">
        <v>2914323000000</v>
      </c>
    </row>
    <row r="92" spans="2:11">
      <c r="B92" s="505" t="s">
        <v>781</v>
      </c>
      <c r="C92" s="498" t="s">
        <v>777</v>
      </c>
      <c r="D92" s="499">
        <v>1</v>
      </c>
      <c r="E92" s="500">
        <v>7100000000</v>
      </c>
      <c r="F92" s="501">
        <f t="shared" si="0"/>
        <v>7100000000</v>
      </c>
      <c r="G92" s="502">
        <f t="shared" si="0"/>
        <v>7100000000</v>
      </c>
      <c r="H92" s="502"/>
      <c r="I92" s="503">
        <v>1084665000000</v>
      </c>
      <c r="J92" s="503"/>
      <c r="K92" s="503">
        <v>1283946000000</v>
      </c>
    </row>
    <row r="93" spans="2:11">
      <c r="B93" s="505" t="s">
        <v>779</v>
      </c>
      <c r="C93" s="498" t="s">
        <v>777</v>
      </c>
      <c r="D93" s="499">
        <v>1</v>
      </c>
      <c r="E93" s="500">
        <f>50000*H4</f>
        <v>366145000</v>
      </c>
      <c r="F93" s="501">
        <f t="shared" si="0"/>
        <v>366145000</v>
      </c>
      <c r="G93" s="502">
        <f t="shared" si="0"/>
        <v>366145000</v>
      </c>
      <c r="H93" s="502"/>
      <c r="I93" s="503">
        <v>68352000000</v>
      </c>
      <c r="J93" s="503"/>
      <c r="K93" s="503">
        <v>37244000000</v>
      </c>
    </row>
    <row r="94" spans="2:11">
      <c r="B94" s="505" t="s">
        <v>779</v>
      </c>
      <c r="C94" s="498" t="s">
        <v>777</v>
      </c>
      <c r="D94" s="499">
        <v>1</v>
      </c>
      <c r="E94" s="500">
        <f>50000*H4</f>
        <v>366145000</v>
      </c>
      <c r="F94" s="501">
        <f t="shared" si="0"/>
        <v>366145000</v>
      </c>
      <c r="G94" s="502">
        <f t="shared" si="0"/>
        <v>366145000</v>
      </c>
      <c r="H94" s="502"/>
      <c r="I94" s="503">
        <v>68352000000</v>
      </c>
      <c r="J94" s="503"/>
      <c r="K94" s="503">
        <v>37244000000</v>
      </c>
    </row>
    <row r="95" spans="2:11">
      <c r="B95" s="505" t="s">
        <v>779</v>
      </c>
      <c r="C95" s="498" t="s">
        <v>777</v>
      </c>
      <c r="D95" s="499">
        <v>1</v>
      </c>
      <c r="E95" s="500">
        <f>50000*H4</f>
        <v>366145000</v>
      </c>
      <c r="F95" s="501">
        <f t="shared" si="0"/>
        <v>366145000</v>
      </c>
      <c r="G95" s="502">
        <f t="shared" si="0"/>
        <v>366145000</v>
      </c>
      <c r="H95" s="502"/>
      <c r="I95" s="503">
        <v>68352000000</v>
      </c>
      <c r="J95" s="503"/>
      <c r="K95" s="503">
        <v>37244000000</v>
      </c>
    </row>
    <row r="96" spans="2:11">
      <c r="B96" s="505" t="s">
        <v>779</v>
      </c>
      <c r="C96" s="498" t="s">
        <v>777</v>
      </c>
      <c r="D96" s="499">
        <v>1</v>
      </c>
      <c r="E96" s="500">
        <f>50000*H4</f>
        <v>366145000</v>
      </c>
      <c r="F96" s="501">
        <f t="shared" si="0"/>
        <v>366145000</v>
      </c>
      <c r="G96" s="502">
        <f t="shared" si="0"/>
        <v>366145000</v>
      </c>
      <c r="H96" s="502"/>
      <c r="I96" s="503">
        <v>68352000000</v>
      </c>
      <c r="J96" s="503"/>
      <c r="K96" s="503">
        <v>37244000000</v>
      </c>
    </row>
    <row r="97" spans="1:11">
      <c r="B97" s="505" t="s">
        <v>779</v>
      </c>
      <c r="C97" s="498" t="s">
        <v>777</v>
      </c>
      <c r="D97" s="499">
        <v>1</v>
      </c>
      <c r="E97" s="500">
        <f>200000*H4</f>
        <v>1464580000</v>
      </c>
      <c r="F97" s="501">
        <f t="shared" si="0"/>
        <v>1464580000</v>
      </c>
      <c r="G97" s="502">
        <f t="shared" si="0"/>
        <v>1464580000</v>
      </c>
      <c r="H97" s="502"/>
      <c r="I97" s="503">
        <v>68352000000</v>
      </c>
      <c r="J97" s="503"/>
      <c r="K97" s="503">
        <v>37244000000</v>
      </c>
    </row>
    <row r="98" spans="1:11">
      <c r="B98" s="505" t="s">
        <v>779</v>
      </c>
      <c r="C98" s="498" t="s">
        <v>777</v>
      </c>
      <c r="D98" s="499">
        <v>1</v>
      </c>
      <c r="E98" s="500">
        <f>133226.45*H4</f>
        <v>975603970.70500004</v>
      </c>
      <c r="F98" s="501">
        <f t="shared" si="0"/>
        <v>975603970.70500004</v>
      </c>
      <c r="G98" s="502">
        <f t="shared" si="0"/>
        <v>975603970.70500004</v>
      </c>
      <c r="H98" s="502"/>
      <c r="I98" s="503">
        <v>68352000000</v>
      </c>
      <c r="J98" s="503"/>
      <c r="K98" s="503">
        <v>37244000000</v>
      </c>
    </row>
    <row r="99" spans="1:11">
      <c r="B99" s="505" t="s">
        <v>779</v>
      </c>
      <c r="C99" s="498" t="s">
        <v>777</v>
      </c>
      <c r="D99" s="499">
        <v>1</v>
      </c>
      <c r="E99" s="500">
        <f>100000*H4</f>
        <v>732290000</v>
      </c>
      <c r="F99" s="501">
        <f t="shared" si="0"/>
        <v>732290000</v>
      </c>
      <c r="G99" s="502">
        <f t="shared" si="0"/>
        <v>732290000</v>
      </c>
      <c r="H99" s="502"/>
      <c r="I99" s="503">
        <v>68352000000</v>
      </c>
      <c r="J99" s="503"/>
      <c r="K99" s="503">
        <v>37244000000</v>
      </c>
    </row>
    <row r="100" spans="1:11">
      <c r="B100" s="505" t="s">
        <v>779</v>
      </c>
      <c r="C100" s="498" t="s">
        <v>777</v>
      </c>
      <c r="D100" s="499">
        <v>1</v>
      </c>
      <c r="E100" s="500">
        <f>115000*H4</f>
        <v>842133500</v>
      </c>
      <c r="F100" s="501">
        <f t="shared" si="0"/>
        <v>842133500</v>
      </c>
      <c r="G100" s="502">
        <f t="shared" si="0"/>
        <v>842133500</v>
      </c>
      <c r="H100" s="502"/>
      <c r="I100" s="503">
        <v>68352000000</v>
      </c>
      <c r="J100" s="503"/>
      <c r="K100" s="503">
        <v>37244000000</v>
      </c>
    </row>
    <row r="101" spans="1:11">
      <c r="B101" s="505" t="s">
        <v>779</v>
      </c>
      <c r="C101" s="498" t="s">
        <v>777</v>
      </c>
      <c r="D101" s="499">
        <v>1</v>
      </c>
      <c r="E101" s="500">
        <f>90000*H4</f>
        <v>659061000</v>
      </c>
      <c r="F101" s="501">
        <f t="shared" si="0"/>
        <v>659061000</v>
      </c>
      <c r="G101" s="502">
        <f t="shared" si="0"/>
        <v>659061000</v>
      </c>
      <c r="H101" s="502"/>
      <c r="I101" s="503">
        <v>68352000000</v>
      </c>
      <c r="J101" s="503"/>
      <c r="K101" s="503">
        <v>37244000000</v>
      </c>
    </row>
    <row r="102" spans="1:11">
      <c r="B102" s="505" t="s">
        <v>779</v>
      </c>
      <c r="C102" s="498" t="s">
        <v>777</v>
      </c>
      <c r="D102" s="499">
        <v>1</v>
      </c>
      <c r="E102" s="500">
        <f>110000*H4</f>
        <v>805519000</v>
      </c>
      <c r="F102" s="501">
        <f t="shared" si="0"/>
        <v>805519000</v>
      </c>
      <c r="G102" s="502">
        <f t="shared" si="0"/>
        <v>805519000</v>
      </c>
      <c r="H102" s="502"/>
      <c r="I102" s="503">
        <v>68352000000</v>
      </c>
      <c r="J102" s="503"/>
      <c r="K102" s="503">
        <v>37244000000</v>
      </c>
    </row>
    <row r="103" spans="1:11">
      <c r="B103" s="505" t="s">
        <v>780</v>
      </c>
      <c r="C103" s="498" t="s">
        <v>777</v>
      </c>
      <c r="D103" s="499">
        <v>1</v>
      </c>
      <c r="E103" s="500">
        <f>501000*H4</f>
        <v>3668772900</v>
      </c>
      <c r="F103" s="501">
        <f t="shared" si="0"/>
        <v>3668772900</v>
      </c>
      <c r="G103" s="502">
        <f t="shared" si="0"/>
        <v>3668772900</v>
      </c>
      <c r="H103" s="502"/>
      <c r="I103" s="503">
        <v>1830892000000</v>
      </c>
      <c r="J103" s="503"/>
      <c r="K103" s="503">
        <v>2914323000000</v>
      </c>
    </row>
    <row r="104" spans="1:11">
      <c r="B104" s="505" t="s">
        <v>780</v>
      </c>
      <c r="C104" s="498" t="s">
        <v>777</v>
      </c>
      <c r="D104" s="499">
        <v>1</v>
      </c>
      <c r="E104" s="500">
        <f>501000*H4</f>
        <v>3668772900</v>
      </c>
      <c r="F104" s="501">
        <f t="shared" si="0"/>
        <v>3668772900</v>
      </c>
      <c r="G104" s="502">
        <f t="shared" si="0"/>
        <v>3668772900</v>
      </c>
      <c r="H104" s="502"/>
      <c r="I104" s="503">
        <v>1830892000000</v>
      </c>
      <c r="J104" s="503"/>
      <c r="K104" s="503">
        <v>2914323000000</v>
      </c>
    </row>
    <row r="105" spans="1:11">
      <c r="B105" s="505" t="s">
        <v>780</v>
      </c>
      <c r="C105" s="498" t="s">
        <v>777</v>
      </c>
      <c r="D105" s="499">
        <v>1</v>
      </c>
      <c r="E105" s="500">
        <f>501000*H4</f>
        <v>3668772900</v>
      </c>
      <c r="F105" s="501">
        <f t="shared" si="0"/>
        <v>3668772900</v>
      </c>
      <c r="G105" s="502">
        <f t="shared" si="0"/>
        <v>3668772900</v>
      </c>
      <c r="H105" s="502"/>
      <c r="I105" s="503">
        <v>1830892000000</v>
      </c>
      <c r="J105" s="503"/>
      <c r="K105" s="503">
        <v>2914323000000</v>
      </c>
    </row>
    <row r="106" spans="1:11">
      <c r="B106" s="505" t="s">
        <v>780</v>
      </c>
      <c r="C106" s="498" t="s">
        <v>777</v>
      </c>
      <c r="D106" s="499">
        <v>1</v>
      </c>
      <c r="E106" s="500">
        <f>501000*H4</f>
        <v>3668772900</v>
      </c>
      <c r="F106" s="501">
        <f t="shared" si="0"/>
        <v>3668772900</v>
      </c>
      <c r="G106" s="502">
        <f t="shared" si="0"/>
        <v>3668772900</v>
      </c>
      <c r="H106" s="502"/>
      <c r="I106" s="503">
        <v>1830892000000</v>
      </c>
      <c r="J106" s="503"/>
      <c r="K106" s="503">
        <v>2914323000000</v>
      </c>
    </row>
    <row r="107" spans="1:11">
      <c r="B107" s="358" t="s">
        <v>780</v>
      </c>
      <c r="C107" s="498" t="s">
        <v>777</v>
      </c>
      <c r="D107" s="499">
        <v>1</v>
      </c>
      <c r="E107" s="500">
        <f>501000*H4</f>
        <v>3668772900</v>
      </c>
      <c r="F107" s="501">
        <f t="shared" si="0"/>
        <v>3668772900</v>
      </c>
      <c r="G107" s="502">
        <f t="shared" si="0"/>
        <v>3668772900</v>
      </c>
      <c r="H107" s="502"/>
      <c r="I107" s="503">
        <v>1830892000000</v>
      </c>
      <c r="J107" s="503"/>
      <c r="K107" s="503">
        <v>2914323000000</v>
      </c>
    </row>
    <row r="108" spans="1:11">
      <c r="B108" s="505" t="s">
        <v>780</v>
      </c>
      <c r="C108" s="498" t="s">
        <v>777</v>
      </c>
      <c r="D108" s="499">
        <v>1</v>
      </c>
      <c r="E108" s="500">
        <f>501000*H4</f>
        <v>3668772900</v>
      </c>
      <c r="F108" s="501">
        <f t="shared" si="0"/>
        <v>3668772900</v>
      </c>
      <c r="G108" s="502">
        <f t="shared" si="0"/>
        <v>3668772900</v>
      </c>
      <c r="H108" s="502"/>
      <c r="I108" s="503">
        <v>1830892000000</v>
      </c>
      <c r="J108" s="503"/>
      <c r="K108" s="503">
        <v>2914323000000</v>
      </c>
    </row>
    <row r="109" spans="1:11">
      <c r="B109" s="505" t="s">
        <v>780</v>
      </c>
      <c r="C109" s="498" t="s">
        <v>777</v>
      </c>
      <c r="D109" s="499">
        <v>1</v>
      </c>
      <c r="E109" s="500">
        <f>501000*H4</f>
        <v>3668772900</v>
      </c>
      <c r="F109" s="501">
        <f t="shared" si="0"/>
        <v>3668772900</v>
      </c>
      <c r="G109" s="502">
        <f t="shared" si="0"/>
        <v>3668772900</v>
      </c>
      <c r="H109" s="502"/>
      <c r="I109" s="503">
        <v>1830892000000</v>
      </c>
      <c r="J109" s="503"/>
      <c r="K109" s="503">
        <v>2914323000000</v>
      </c>
    </row>
    <row r="110" spans="1:11">
      <c r="B110" s="505" t="s">
        <v>780</v>
      </c>
      <c r="C110" s="498" t="s">
        <v>777</v>
      </c>
      <c r="D110" s="499">
        <v>1</v>
      </c>
      <c r="E110" s="500">
        <f>501000*H4</f>
        <v>3668772900</v>
      </c>
      <c r="F110" s="501">
        <f t="shared" si="0"/>
        <v>3668772900</v>
      </c>
      <c r="G110" s="502">
        <f t="shared" si="0"/>
        <v>3668772900</v>
      </c>
      <c r="H110" s="502"/>
      <c r="I110" s="503">
        <v>1830892000000</v>
      </c>
      <c r="J110" s="503"/>
      <c r="K110" s="503">
        <v>2914323000000</v>
      </c>
    </row>
    <row r="111" spans="1:11">
      <c r="A111" s="222"/>
      <c r="B111" s="505" t="s">
        <v>782</v>
      </c>
      <c r="C111" s="506"/>
      <c r="D111" s="507"/>
      <c r="E111" s="508"/>
      <c r="F111" s="511">
        <f>'[4]EEFF '!$B$39+'[4]EEFF '!$B$37</f>
        <v>7007598923</v>
      </c>
      <c r="G111" s="511">
        <v>0</v>
      </c>
      <c r="H111" s="502"/>
      <c r="I111" s="503"/>
      <c r="J111" s="503"/>
      <c r="K111" s="503"/>
    </row>
    <row r="112" spans="1:11" ht="15" thickBot="1">
      <c r="B112" s="844" t="s">
        <v>783</v>
      </c>
      <c r="C112" s="845"/>
      <c r="D112" s="845"/>
      <c r="E112" s="845"/>
      <c r="F112" s="845"/>
      <c r="G112" s="845"/>
      <c r="H112" s="845"/>
      <c r="I112" s="845"/>
      <c r="J112" s="845"/>
      <c r="K112" s="846"/>
    </row>
    <row r="113" spans="2:11" ht="29.4" thickBot="1">
      <c r="B113" s="487"/>
      <c r="C113" s="488" t="s">
        <v>753</v>
      </c>
      <c r="D113" s="489" t="s">
        <v>754</v>
      </c>
      <c r="E113" s="489" t="s">
        <v>755</v>
      </c>
      <c r="F113" s="489" t="s">
        <v>755</v>
      </c>
      <c r="G113" s="491" t="s">
        <v>784</v>
      </c>
      <c r="H113" s="491" t="s">
        <v>785</v>
      </c>
      <c r="I113" s="489" t="s">
        <v>273</v>
      </c>
      <c r="J113" s="489" t="s">
        <v>758</v>
      </c>
      <c r="K113" s="489" t="s">
        <v>759</v>
      </c>
    </row>
    <row r="114" spans="2:11">
      <c r="B114" s="492" t="s">
        <v>760</v>
      </c>
      <c r="C114" s="493" t="s">
        <v>761</v>
      </c>
      <c r="D114" s="494" t="s">
        <v>762</v>
      </c>
      <c r="E114" s="494" t="s">
        <v>763</v>
      </c>
      <c r="F114" s="494" t="s">
        <v>764</v>
      </c>
      <c r="G114" s="494" t="s">
        <v>786</v>
      </c>
      <c r="H114" s="494" t="s">
        <v>787</v>
      </c>
      <c r="I114" s="503"/>
      <c r="J114" s="503"/>
      <c r="K114" s="503"/>
    </row>
    <row r="115" spans="2:11">
      <c r="B115" s="496" t="s">
        <v>767</v>
      </c>
      <c r="C115" s="493"/>
      <c r="D115" s="494">
        <f>SUM(D116:D142)</f>
        <v>24026</v>
      </c>
      <c r="E115" s="494">
        <f>SUM(E116:E142)</f>
        <v>1412600000</v>
      </c>
      <c r="F115" s="494">
        <f>SUM(F116:F142)</f>
        <v>2738180000</v>
      </c>
      <c r="G115" s="489"/>
      <c r="H115" s="494"/>
      <c r="I115" s="489"/>
      <c r="J115" s="489"/>
      <c r="K115" s="489"/>
    </row>
    <row r="116" spans="2:11">
      <c r="B116" s="505" t="s">
        <v>788</v>
      </c>
      <c r="C116" s="498" t="s">
        <v>789</v>
      </c>
      <c r="D116" s="499">
        <v>897</v>
      </c>
      <c r="E116" s="512">
        <v>89700000</v>
      </c>
      <c r="F116" s="512">
        <v>89700000</v>
      </c>
      <c r="G116" s="504">
        <v>100000</v>
      </c>
      <c r="H116" s="504"/>
      <c r="I116" s="504"/>
      <c r="J116" s="504"/>
      <c r="K116" s="504"/>
    </row>
    <row r="117" spans="2:11">
      <c r="B117" s="505" t="s">
        <v>788</v>
      </c>
      <c r="C117" s="498" t="s">
        <v>789</v>
      </c>
      <c r="D117" s="499">
        <v>853</v>
      </c>
      <c r="E117" s="512">
        <v>85300000</v>
      </c>
      <c r="F117" s="512">
        <v>85300000</v>
      </c>
      <c r="G117" s="504">
        <v>100000</v>
      </c>
      <c r="H117" s="504"/>
      <c r="I117" s="504"/>
      <c r="J117" s="504"/>
      <c r="K117" s="504"/>
    </row>
    <row r="118" spans="2:11">
      <c r="B118" s="505" t="s">
        <v>790</v>
      </c>
      <c r="C118" s="498" t="s">
        <v>789</v>
      </c>
      <c r="D118" s="499">
        <v>10000</v>
      </c>
      <c r="E118" s="512">
        <v>10000000</v>
      </c>
      <c r="F118" s="512">
        <v>10000000</v>
      </c>
      <c r="G118" s="504">
        <v>1000</v>
      </c>
      <c r="H118" s="504"/>
      <c r="I118" s="489"/>
      <c r="J118" s="489"/>
      <c r="K118" s="489"/>
    </row>
    <row r="119" spans="2:11">
      <c r="B119" s="505" t="s">
        <v>778</v>
      </c>
      <c r="C119" s="498" t="s">
        <v>789</v>
      </c>
      <c r="D119" s="499">
        <v>113</v>
      </c>
      <c r="E119" s="512">
        <v>11300000</v>
      </c>
      <c r="F119" s="512">
        <v>16950000</v>
      </c>
      <c r="G119" s="504">
        <v>150000</v>
      </c>
      <c r="H119" s="504"/>
      <c r="I119" s="503">
        <v>395295000000</v>
      </c>
      <c r="J119" s="504"/>
      <c r="K119" s="503">
        <v>483988000000</v>
      </c>
    </row>
    <row r="120" spans="2:11">
      <c r="B120" s="505" t="s">
        <v>778</v>
      </c>
      <c r="C120" s="498" t="s">
        <v>789</v>
      </c>
      <c r="D120" s="499">
        <v>60</v>
      </c>
      <c r="E120" s="512">
        <v>6000000</v>
      </c>
      <c r="F120" s="512">
        <v>9000000</v>
      </c>
      <c r="G120" s="504">
        <v>150000</v>
      </c>
      <c r="H120" s="504"/>
      <c r="I120" s="503">
        <v>395295000000</v>
      </c>
      <c r="J120" s="504"/>
      <c r="K120" s="503">
        <v>483988000000</v>
      </c>
    </row>
    <row r="121" spans="2:11">
      <c r="B121" s="505" t="s">
        <v>778</v>
      </c>
      <c r="C121" s="498" t="s">
        <v>789</v>
      </c>
      <c r="D121" s="499">
        <v>190</v>
      </c>
      <c r="E121" s="512">
        <v>19000000</v>
      </c>
      <c r="F121" s="512">
        <v>28500000</v>
      </c>
      <c r="G121" s="504">
        <v>150000</v>
      </c>
      <c r="H121" s="504"/>
      <c r="I121" s="503">
        <v>395295000000</v>
      </c>
      <c r="J121" s="504"/>
      <c r="K121" s="503">
        <v>483988000000</v>
      </c>
    </row>
    <row r="122" spans="2:11">
      <c r="B122" s="505" t="s">
        <v>778</v>
      </c>
      <c r="C122" s="498" t="s">
        <v>789</v>
      </c>
      <c r="D122" s="499">
        <v>1000</v>
      </c>
      <c r="E122" s="512">
        <v>100000000</v>
      </c>
      <c r="F122" s="512">
        <v>140000000</v>
      </c>
      <c r="G122" s="504">
        <v>140000</v>
      </c>
      <c r="H122" s="504"/>
      <c r="I122" s="503">
        <v>395295000000</v>
      </c>
      <c r="J122" s="504"/>
      <c r="K122" s="503">
        <v>483988000000</v>
      </c>
    </row>
    <row r="123" spans="2:11">
      <c r="B123" s="505" t="s">
        <v>778</v>
      </c>
      <c r="C123" s="498" t="s">
        <v>789</v>
      </c>
      <c r="D123" s="499">
        <v>29</v>
      </c>
      <c r="E123" s="512">
        <v>2900000</v>
      </c>
      <c r="F123" s="512">
        <v>2900000</v>
      </c>
      <c r="G123" s="504">
        <v>100000</v>
      </c>
      <c r="H123" s="504"/>
      <c r="I123" s="503">
        <v>395295000000</v>
      </c>
      <c r="J123" s="504"/>
      <c r="K123" s="503">
        <v>483988000000</v>
      </c>
    </row>
    <row r="124" spans="2:11">
      <c r="B124" s="505" t="s">
        <v>778</v>
      </c>
      <c r="C124" s="498" t="s">
        <v>789</v>
      </c>
      <c r="D124" s="499">
        <v>770</v>
      </c>
      <c r="E124" s="512">
        <v>77000000</v>
      </c>
      <c r="F124" s="512">
        <v>150150000</v>
      </c>
      <c r="G124" s="504">
        <v>195000</v>
      </c>
      <c r="H124" s="504"/>
      <c r="I124" s="503">
        <v>395295000000</v>
      </c>
      <c r="J124" s="504"/>
      <c r="K124" s="503">
        <v>483988000000</v>
      </c>
    </row>
    <row r="125" spans="2:11">
      <c r="B125" s="505" t="s">
        <v>778</v>
      </c>
      <c r="C125" s="498" t="s">
        <v>789</v>
      </c>
      <c r="D125" s="499">
        <v>397</v>
      </c>
      <c r="E125" s="512">
        <v>39700000</v>
      </c>
      <c r="F125" s="512">
        <v>77415000</v>
      </c>
      <c r="G125" s="504">
        <v>195000</v>
      </c>
      <c r="H125" s="504"/>
      <c r="I125" s="503">
        <v>395295000000</v>
      </c>
      <c r="J125" s="504"/>
      <c r="K125" s="503">
        <v>483988000000</v>
      </c>
    </row>
    <row r="126" spans="2:11">
      <c r="B126" s="505" t="s">
        <v>778</v>
      </c>
      <c r="C126" s="498" t="s">
        <v>789</v>
      </c>
      <c r="D126" s="499">
        <v>945</v>
      </c>
      <c r="E126" s="512">
        <v>94500000</v>
      </c>
      <c r="F126" s="512">
        <v>146475000</v>
      </c>
      <c r="G126" s="504">
        <v>155000</v>
      </c>
      <c r="H126" s="504"/>
      <c r="I126" s="503">
        <v>395295000000</v>
      </c>
      <c r="J126" s="504"/>
      <c r="K126" s="503">
        <v>483988000000</v>
      </c>
    </row>
    <row r="127" spans="2:11">
      <c r="B127" s="505" t="s">
        <v>778</v>
      </c>
      <c r="C127" s="498" t="s">
        <v>789</v>
      </c>
      <c r="D127" s="499">
        <v>547</v>
      </c>
      <c r="E127" s="512">
        <v>54700000</v>
      </c>
      <c r="F127" s="512">
        <v>73845000</v>
      </c>
      <c r="G127" s="504">
        <v>135000</v>
      </c>
      <c r="H127" s="504"/>
      <c r="I127" s="503">
        <v>395295000000</v>
      </c>
      <c r="J127" s="504"/>
      <c r="K127" s="503">
        <v>483988000000</v>
      </c>
    </row>
    <row r="128" spans="2:11">
      <c r="B128" s="505" t="s">
        <v>778</v>
      </c>
      <c r="C128" s="498" t="s">
        <v>789</v>
      </c>
      <c r="D128" s="499">
        <v>1943</v>
      </c>
      <c r="E128" s="512">
        <v>194300000</v>
      </c>
      <c r="F128" s="512">
        <v>272020000</v>
      </c>
      <c r="G128" s="504">
        <v>140000</v>
      </c>
      <c r="H128" s="504"/>
      <c r="I128" s="503">
        <v>395295000000</v>
      </c>
      <c r="J128" s="504"/>
      <c r="K128" s="503">
        <v>483988000000</v>
      </c>
    </row>
    <row r="129" spans="1:11">
      <c r="B129" s="505" t="s">
        <v>778</v>
      </c>
      <c r="C129" s="498" t="s">
        <v>789</v>
      </c>
      <c r="D129" s="499">
        <v>667</v>
      </c>
      <c r="E129" s="512">
        <v>66700000</v>
      </c>
      <c r="F129" s="512">
        <v>93380000</v>
      </c>
      <c r="G129" s="504">
        <v>140000</v>
      </c>
      <c r="H129" s="504"/>
      <c r="I129" s="503">
        <v>395295000000</v>
      </c>
      <c r="J129" s="504"/>
      <c r="K129" s="503">
        <v>483988000000</v>
      </c>
    </row>
    <row r="130" spans="1:11">
      <c r="B130" s="505" t="s">
        <v>778</v>
      </c>
      <c r="C130" s="498" t="s">
        <v>789</v>
      </c>
      <c r="D130" s="499">
        <v>47</v>
      </c>
      <c r="E130" s="512">
        <v>4700000</v>
      </c>
      <c r="F130" s="512">
        <v>7285000</v>
      </c>
      <c r="G130" s="504">
        <v>155000</v>
      </c>
      <c r="H130" s="504"/>
      <c r="I130" s="503">
        <v>395295000000</v>
      </c>
      <c r="J130" s="504"/>
      <c r="K130" s="503">
        <v>483988000000</v>
      </c>
    </row>
    <row r="131" spans="1:11">
      <c r="A131" s="222"/>
      <c r="B131" s="505" t="s">
        <v>778</v>
      </c>
      <c r="C131" s="506" t="s">
        <v>789</v>
      </c>
      <c r="D131" s="507">
        <v>27</v>
      </c>
      <c r="E131" s="508">
        <v>2700000</v>
      </c>
      <c r="F131" s="512">
        <v>2700000</v>
      </c>
      <c r="G131" s="509">
        <v>100000</v>
      </c>
      <c r="H131" s="509"/>
      <c r="I131" s="503">
        <v>395295000000</v>
      </c>
      <c r="J131" s="504"/>
      <c r="K131" s="503">
        <v>483988000000</v>
      </c>
    </row>
    <row r="132" spans="1:11">
      <c r="A132" s="222"/>
      <c r="B132" s="505" t="s">
        <v>778</v>
      </c>
      <c r="C132" s="506" t="s">
        <v>789</v>
      </c>
      <c r="D132" s="507">
        <v>73</v>
      </c>
      <c r="E132" s="508">
        <v>7300000</v>
      </c>
      <c r="F132" s="512">
        <v>7300000</v>
      </c>
      <c r="G132" s="509">
        <v>100000</v>
      </c>
      <c r="H132" s="509"/>
      <c r="I132" s="503">
        <v>395295000000</v>
      </c>
      <c r="J132" s="504"/>
      <c r="K132" s="503">
        <v>483988000000</v>
      </c>
    </row>
    <row r="133" spans="1:11">
      <c r="A133" s="222"/>
      <c r="B133" s="505" t="s">
        <v>778</v>
      </c>
      <c r="C133" s="506" t="s">
        <v>789</v>
      </c>
      <c r="D133" s="507">
        <v>91</v>
      </c>
      <c r="E133" s="508">
        <v>9100000</v>
      </c>
      <c r="F133" s="512">
        <v>9100000</v>
      </c>
      <c r="G133" s="509">
        <v>100000</v>
      </c>
      <c r="H133" s="509"/>
      <c r="I133" s="503">
        <v>395295000000</v>
      </c>
      <c r="J133" s="504"/>
      <c r="K133" s="503">
        <v>483988000000</v>
      </c>
    </row>
    <row r="134" spans="1:11">
      <c r="A134" s="222"/>
      <c r="B134" s="505" t="s">
        <v>778</v>
      </c>
      <c r="C134" s="506" t="s">
        <v>789</v>
      </c>
      <c r="D134" s="507">
        <v>179</v>
      </c>
      <c r="E134" s="508">
        <v>17900000</v>
      </c>
      <c r="F134" s="512">
        <v>20048000</v>
      </c>
      <c r="G134" s="509">
        <v>112000</v>
      </c>
      <c r="H134" s="509"/>
      <c r="I134" s="503">
        <v>395295000000</v>
      </c>
      <c r="J134" s="504"/>
      <c r="K134" s="503">
        <v>483988000000</v>
      </c>
    </row>
    <row r="135" spans="1:11">
      <c r="A135" s="222"/>
      <c r="B135" s="505" t="s">
        <v>778</v>
      </c>
      <c r="C135" s="506" t="s">
        <v>789</v>
      </c>
      <c r="D135" s="507">
        <v>145</v>
      </c>
      <c r="E135" s="508">
        <v>14500000</v>
      </c>
      <c r="F135" s="512">
        <v>16240000</v>
      </c>
      <c r="G135" s="509">
        <v>112000</v>
      </c>
      <c r="H135" s="509"/>
      <c r="I135" s="503">
        <v>395295000000</v>
      </c>
      <c r="J135" s="504"/>
      <c r="K135" s="503">
        <v>483988000000</v>
      </c>
    </row>
    <row r="136" spans="1:11">
      <c r="A136" s="222"/>
      <c r="B136" s="505" t="s">
        <v>778</v>
      </c>
      <c r="C136" s="506" t="s">
        <v>789</v>
      </c>
      <c r="D136" s="507">
        <v>54</v>
      </c>
      <c r="E136" s="508">
        <v>5400000</v>
      </c>
      <c r="F136" s="512">
        <v>6048000</v>
      </c>
      <c r="G136" s="509">
        <v>112000</v>
      </c>
      <c r="H136" s="509"/>
      <c r="I136" s="503">
        <v>395295000000</v>
      </c>
      <c r="J136" s="504"/>
      <c r="K136" s="503">
        <v>483988000000</v>
      </c>
    </row>
    <row r="137" spans="1:11">
      <c r="A137" s="222"/>
      <c r="B137" s="505" t="s">
        <v>791</v>
      </c>
      <c r="C137" s="506" t="s">
        <v>789</v>
      </c>
      <c r="D137" s="507">
        <v>1257</v>
      </c>
      <c r="E137" s="508">
        <v>125700000</v>
      </c>
      <c r="F137" s="512">
        <v>385899000</v>
      </c>
      <c r="G137" s="509">
        <v>307000</v>
      </c>
      <c r="H137" s="509">
        <f>F137</f>
        <v>385899000</v>
      </c>
      <c r="I137" s="510">
        <v>2277497000000</v>
      </c>
      <c r="J137" s="510">
        <v>0</v>
      </c>
      <c r="K137" s="510">
        <v>640284000000</v>
      </c>
    </row>
    <row r="138" spans="1:11">
      <c r="A138" s="222"/>
      <c r="B138" s="505" t="s">
        <v>791</v>
      </c>
      <c r="C138" s="506" t="s">
        <v>789</v>
      </c>
      <c r="D138" s="507">
        <v>793</v>
      </c>
      <c r="E138" s="508">
        <v>79300000</v>
      </c>
      <c r="F138" s="512">
        <v>218075000</v>
      </c>
      <c r="G138" s="509">
        <v>275000</v>
      </c>
      <c r="H138" s="509">
        <f>F138</f>
        <v>218075000</v>
      </c>
      <c r="I138" s="510">
        <v>2277497000000</v>
      </c>
      <c r="J138" s="510">
        <v>0</v>
      </c>
      <c r="K138" s="510">
        <v>640284000000</v>
      </c>
    </row>
    <row r="139" spans="1:11">
      <c r="A139" s="222"/>
      <c r="B139" s="505" t="s">
        <v>792</v>
      </c>
      <c r="C139" s="506" t="s">
        <v>789</v>
      </c>
      <c r="D139" s="507">
        <v>100</v>
      </c>
      <c r="E139" s="508">
        <v>10000000</v>
      </c>
      <c r="F139" s="512">
        <v>10400000</v>
      </c>
      <c r="G139" s="509">
        <v>104000</v>
      </c>
      <c r="H139" s="509"/>
      <c r="I139" s="503">
        <v>557977000000</v>
      </c>
      <c r="J139" s="510">
        <v>0</v>
      </c>
      <c r="K139" s="503">
        <v>837297000000</v>
      </c>
    </row>
    <row r="140" spans="1:11">
      <c r="A140" s="222"/>
      <c r="B140" s="505" t="s">
        <v>791</v>
      </c>
      <c r="C140" s="506" t="s">
        <v>789</v>
      </c>
      <c r="D140" s="507">
        <v>201</v>
      </c>
      <c r="E140" s="508">
        <v>20100000</v>
      </c>
      <c r="F140" s="512">
        <v>50250000</v>
      </c>
      <c r="G140" s="509">
        <v>250000</v>
      </c>
      <c r="H140" s="509">
        <f t="shared" ref="H140:H142" si="1">F140</f>
        <v>50250000</v>
      </c>
      <c r="I140" s="510">
        <v>2277497000000</v>
      </c>
      <c r="J140" s="510">
        <v>0</v>
      </c>
      <c r="K140" s="510">
        <v>640284000000</v>
      </c>
    </row>
    <row r="141" spans="1:11">
      <c r="A141" s="222"/>
      <c r="B141" s="505" t="s">
        <v>791</v>
      </c>
      <c r="C141" s="506" t="s">
        <v>789</v>
      </c>
      <c r="D141" s="507">
        <v>2025</v>
      </c>
      <c r="E141" s="508">
        <v>202500000</v>
      </c>
      <c r="F141" s="512">
        <v>637875000</v>
      </c>
      <c r="G141" s="509">
        <v>315000</v>
      </c>
      <c r="H141" s="509">
        <f t="shared" si="1"/>
        <v>637875000</v>
      </c>
      <c r="I141" s="510">
        <v>2277497000000</v>
      </c>
      <c r="J141" s="510">
        <v>0</v>
      </c>
      <c r="K141" s="510">
        <v>640284000000</v>
      </c>
    </row>
    <row r="142" spans="1:11">
      <c r="A142" s="222"/>
      <c r="B142" s="505" t="s">
        <v>791</v>
      </c>
      <c r="C142" s="506" t="s">
        <v>789</v>
      </c>
      <c r="D142" s="507">
        <v>623</v>
      </c>
      <c r="E142" s="508">
        <v>62300000</v>
      </c>
      <c r="F142" s="512">
        <v>171325000</v>
      </c>
      <c r="G142" s="509">
        <v>275000</v>
      </c>
      <c r="H142" s="509">
        <f t="shared" si="1"/>
        <v>171325000</v>
      </c>
      <c r="I142" s="510">
        <v>2277497000000</v>
      </c>
      <c r="J142" s="510">
        <v>0</v>
      </c>
      <c r="K142" s="510">
        <v>640284000000</v>
      </c>
    </row>
    <row r="143" spans="1:11" s="139" customFormat="1">
      <c r="A143" s="513"/>
      <c r="B143" s="514" t="s">
        <v>793</v>
      </c>
      <c r="C143" s="515"/>
      <c r="D143" s="516">
        <f>+D115+D9</f>
        <v>55866</v>
      </c>
      <c r="E143" s="516">
        <f>+E115+E9</f>
        <v>121218998956.705</v>
      </c>
      <c r="F143" s="516">
        <f>+F115+F9</f>
        <v>129552177879.705</v>
      </c>
      <c r="G143" s="516">
        <f>+G115+G9</f>
        <v>0</v>
      </c>
      <c r="H143" s="516">
        <f>+H115+H9</f>
        <v>0</v>
      </c>
      <c r="I143" s="517"/>
      <c r="J143" s="517"/>
      <c r="K143" s="517"/>
    </row>
    <row r="144" spans="1:11">
      <c r="A144" s="222"/>
      <c r="B144" s="505"/>
      <c r="C144" s="506"/>
      <c r="D144" s="507"/>
      <c r="E144" s="508"/>
      <c r="F144" s="511"/>
      <c r="G144" s="509"/>
      <c r="H144" s="509"/>
      <c r="I144" s="510"/>
      <c r="J144" s="510"/>
      <c r="K144" s="510"/>
    </row>
    <row r="145" spans="2:11">
      <c r="B145" s="496" t="s">
        <v>794</v>
      </c>
      <c r="C145" s="493" t="s">
        <v>789</v>
      </c>
      <c r="D145" s="494">
        <f>SUM(D146:D152)</f>
        <v>481212</v>
      </c>
      <c r="E145" s="494">
        <f>SUM(E146:E152)</f>
        <v>60287500000</v>
      </c>
      <c r="F145" s="494">
        <f>SUM(F146:F152)</f>
        <v>61136951703</v>
      </c>
      <c r="G145" s="504"/>
      <c r="H145" s="489"/>
      <c r="I145" s="518"/>
      <c r="J145" s="518"/>
      <c r="K145" s="518"/>
    </row>
    <row r="146" spans="2:11">
      <c r="B146" s="505" t="s">
        <v>795</v>
      </c>
      <c r="C146" s="498" t="s">
        <v>789</v>
      </c>
      <c r="D146" s="499">
        <v>699</v>
      </c>
      <c r="E146" s="503">
        <f>1000000*D146</f>
        <v>699000000</v>
      </c>
      <c r="F146" s="503">
        <f>+E146</f>
        <v>699000000</v>
      </c>
      <c r="G146" s="504">
        <f t="shared" ref="G146:G151" si="2">+E146/D146</f>
        <v>1000000</v>
      </c>
      <c r="H146" s="504" t="s">
        <v>796</v>
      </c>
      <c r="I146" s="519">
        <v>500000000</v>
      </c>
      <c r="J146" s="519">
        <v>-254196815</v>
      </c>
      <c r="K146" s="519">
        <v>245803185</v>
      </c>
    </row>
    <row r="147" spans="2:11">
      <c r="B147" s="505" t="s">
        <v>797</v>
      </c>
      <c r="C147" s="498" t="s">
        <v>789</v>
      </c>
      <c r="D147" s="499">
        <f>+E147/1000000</f>
        <v>4080</v>
      </c>
      <c r="E147" s="503">
        <f>+'[6]INVERSIONES PERMANENTES'!$D$7</f>
        <v>4080000000</v>
      </c>
      <c r="F147" s="503">
        <f>+E147+47451703</f>
        <v>4127451703</v>
      </c>
      <c r="G147" s="504">
        <f t="shared" si="2"/>
        <v>1000000</v>
      </c>
      <c r="H147" s="504" t="s">
        <v>796</v>
      </c>
      <c r="I147" s="519">
        <v>6141817146</v>
      </c>
      <c r="J147" s="519">
        <f>461723934+2120830002</f>
        <v>2582553936</v>
      </c>
      <c r="K147" s="519">
        <v>9081080470</v>
      </c>
    </row>
    <row r="148" spans="2:11">
      <c r="B148" s="505" t="s">
        <v>798</v>
      </c>
      <c r="C148" s="498" t="s">
        <v>789</v>
      </c>
      <c r="D148" s="499">
        <v>3467</v>
      </c>
      <c r="E148" s="503">
        <f>1000000*D148</f>
        <v>3467000000</v>
      </c>
      <c r="F148" s="503">
        <f t="shared" ref="F148:F152" si="3">+E148</f>
        <v>3467000000</v>
      </c>
      <c r="G148" s="504">
        <f t="shared" si="2"/>
        <v>1000000</v>
      </c>
      <c r="H148" s="504" t="s">
        <v>796</v>
      </c>
      <c r="I148" s="519">
        <v>5406000000</v>
      </c>
      <c r="J148" s="519">
        <v>1773284855</v>
      </c>
      <c r="K148" s="519">
        <v>7296621679</v>
      </c>
    </row>
    <row r="149" spans="2:11">
      <c r="B149" s="505" t="s">
        <v>799</v>
      </c>
      <c r="C149" s="498" t="s">
        <v>789</v>
      </c>
      <c r="D149" s="499">
        <v>1050</v>
      </c>
      <c r="E149" s="520">
        <f>1000000*D149</f>
        <v>1050000000</v>
      </c>
      <c r="F149" s="503">
        <f t="shared" si="3"/>
        <v>1050000000</v>
      </c>
      <c r="G149" s="504">
        <f t="shared" si="2"/>
        <v>1000000</v>
      </c>
      <c r="H149" s="504" t="s">
        <v>796</v>
      </c>
      <c r="I149" s="519">
        <v>1500000000</v>
      </c>
      <c r="J149" s="519">
        <v>966416514</v>
      </c>
      <c r="K149" s="519">
        <v>2568057985</v>
      </c>
    </row>
    <row r="150" spans="2:11">
      <c r="B150" s="505" t="s">
        <v>800</v>
      </c>
      <c r="C150" s="498" t="s">
        <v>789</v>
      </c>
      <c r="D150" s="499">
        <v>467915</v>
      </c>
      <c r="E150" s="520">
        <f>D150*100000</f>
        <v>46791500000</v>
      </c>
      <c r="F150" s="503">
        <f t="shared" si="3"/>
        <v>46791500000</v>
      </c>
      <c r="G150" s="504">
        <f>+E150/D150</f>
        <v>100000</v>
      </c>
      <c r="H150" s="504" t="s">
        <v>796</v>
      </c>
      <c r="I150" s="519">
        <v>46955000000</v>
      </c>
      <c r="J150" s="519">
        <v>877688866</v>
      </c>
      <c r="K150" s="519">
        <v>47919924073</v>
      </c>
    </row>
    <row r="151" spans="2:11">
      <c r="B151" s="505" t="s">
        <v>801</v>
      </c>
      <c r="C151" s="498" t="s">
        <v>802</v>
      </c>
      <c r="D151" s="499">
        <v>1</v>
      </c>
      <c r="E151" s="520">
        <v>200000000</v>
      </c>
      <c r="F151" s="503">
        <f>'Balance Gral. Resol. 35'!D45</f>
        <v>1002000000</v>
      </c>
      <c r="G151" s="504">
        <f t="shared" si="2"/>
        <v>200000000</v>
      </c>
      <c r="H151" s="504" t="s">
        <v>796</v>
      </c>
      <c r="I151" s="521">
        <v>8800000000</v>
      </c>
      <c r="J151" s="521">
        <v>10671560278</v>
      </c>
      <c r="K151" s="521">
        <v>22528059291</v>
      </c>
    </row>
    <row r="152" spans="2:11" ht="15" thickBot="1">
      <c r="B152" s="505" t="s">
        <v>803</v>
      </c>
      <c r="C152" s="498" t="s">
        <v>789</v>
      </c>
      <c r="D152" s="499">
        <f>+E152/1000000</f>
        <v>4000</v>
      </c>
      <c r="E152" s="520">
        <v>4000000000</v>
      </c>
      <c r="F152" s="503">
        <f t="shared" si="3"/>
        <v>4000000000</v>
      </c>
      <c r="G152" s="504">
        <f>+E152/D152</f>
        <v>1000000</v>
      </c>
      <c r="H152" s="504" t="s">
        <v>796</v>
      </c>
      <c r="I152" s="504" t="s">
        <v>796</v>
      </c>
      <c r="J152" s="504" t="s">
        <v>796</v>
      </c>
      <c r="K152" s="504" t="s">
        <v>796</v>
      </c>
    </row>
    <row r="153" spans="2:11" ht="15" thickBot="1">
      <c r="B153" s="522" t="s">
        <v>804</v>
      </c>
      <c r="C153" s="523"/>
      <c r="D153" s="516">
        <f>+D143+D145</f>
        <v>537078</v>
      </c>
      <c r="E153" s="516">
        <f t="shared" ref="E153:G153" si="4">+E143+E145</f>
        <v>181506498956.70502</v>
      </c>
      <c r="F153" s="516">
        <f t="shared" si="4"/>
        <v>190689129582.70502</v>
      </c>
      <c r="G153" s="516">
        <f t="shared" si="4"/>
        <v>0</v>
      </c>
      <c r="H153" s="524"/>
      <c r="I153" s="524"/>
      <c r="J153" s="524"/>
      <c r="K153" s="524"/>
    </row>
    <row r="154" spans="2:11" ht="15" thickBot="1">
      <c r="B154" s="522" t="s">
        <v>805</v>
      </c>
      <c r="C154" s="525"/>
      <c r="D154" s="526">
        <v>291791</v>
      </c>
      <c r="E154" s="527">
        <v>151109000576</v>
      </c>
      <c r="F154" s="528">
        <v>154015336488</v>
      </c>
      <c r="G154" s="529"/>
      <c r="H154" s="524"/>
      <c r="I154" s="524"/>
      <c r="J154" s="530"/>
      <c r="K154" s="530"/>
    </row>
    <row r="155" spans="2:11">
      <c r="B155" s="531"/>
      <c r="C155" s="532"/>
      <c r="D155" s="533"/>
      <c r="E155" s="534"/>
      <c r="F155" s="534"/>
      <c r="G155" s="534"/>
      <c r="H155" s="524"/>
      <c r="I155" s="524"/>
      <c r="J155" s="530"/>
      <c r="K155" s="530"/>
    </row>
    <row r="156" spans="2:11">
      <c r="B156" s="324"/>
      <c r="C156" s="338"/>
      <c r="D156" s="535"/>
      <c r="E156" s="534"/>
      <c r="F156" s="534"/>
      <c r="G156" s="535"/>
      <c r="H156" s="524"/>
      <c r="I156" s="524"/>
      <c r="J156" s="535"/>
      <c r="K156" s="535"/>
    </row>
    <row r="157" spans="2:11" ht="15" thickBot="1">
      <c r="D157" s="485"/>
      <c r="E157" s="485"/>
      <c r="F157" s="485"/>
      <c r="G157" s="485"/>
      <c r="H157" s="524"/>
      <c r="I157" s="524"/>
      <c r="J157" s="485"/>
      <c r="K157" s="485"/>
    </row>
    <row r="158" spans="2:11" ht="15" thickBot="1">
      <c r="B158" s="834" t="s">
        <v>801</v>
      </c>
      <c r="C158" s="835"/>
      <c r="D158" s="836"/>
      <c r="E158" s="485"/>
      <c r="F158" s="485"/>
      <c r="G158" s="485"/>
      <c r="H158" s="485"/>
      <c r="I158" s="485"/>
      <c r="J158" s="485"/>
      <c r="K158" s="485"/>
    </row>
    <row r="159" spans="2:11" ht="15" thickBot="1">
      <c r="B159" s="536" t="s">
        <v>806</v>
      </c>
      <c r="C159" s="537" t="s">
        <v>756</v>
      </c>
      <c r="D159" s="538" t="s">
        <v>807</v>
      </c>
      <c r="E159" s="539"/>
      <c r="F159" s="485"/>
      <c r="G159" s="485"/>
      <c r="H159" s="485"/>
      <c r="I159" s="485"/>
      <c r="J159" s="485"/>
      <c r="K159" s="485"/>
    </row>
    <row r="160" spans="2:11">
      <c r="B160" s="540">
        <v>1</v>
      </c>
      <c r="C160" s="541">
        <f>+E151</f>
        <v>200000000</v>
      </c>
      <c r="D160" s="542">
        <f>+F151</f>
        <v>1002000000</v>
      </c>
      <c r="E160" s="543"/>
      <c r="F160" s="485"/>
      <c r="G160" s="485"/>
      <c r="H160" s="485"/>
      <c r="I160" s="485"/>
      <c r="J160" s="485"/>
      <c r="K160" s="485"/>
    </row>
    <row r="161" spans="2:11">
      <c r="B161" s="544" t="str">
        <f>+B153</f>
        <v>Total al 31/12/2022</v>
      </c>
      <c r="C161" s="545">
        <f>+C160</f>
        <v>200000000</v>
      </c>
      <c r="D161" s="545">
        <f>+D160</f>
        <v>1002000000</v>
      </c>
      <c r="E161" s="485"/>
      <c r="F161" s="485"/>
      <c r="G161" s="485"/>
      <c r="H161" s="485"/>
      <c r="I161" s="485"/>
      <c r="J161" s="485"/>
      <c r="K161" s="485"/>
    </row>
    <row r="162" spans="2:11">
      <c r="B162" s="546" t="s">
        <v>805</v>
      </c>
      <c r="C162" s="547">
        <v>200000000</v>
      </c>
      <c r="D162" s="548">
        <v>900000000</v>
      </c>
      <c r="E162" s="485"/>
      <c r="F162" s="485"/>
      <c r="G162" s="485"/>
      <c r="H162" s="485"/>
      <c r="I162" s="485"/>
      <c r="J162" s="485"/>
      <c r="K162" s="485"/>
    </row>
    <row r="163" spans="2:11">
      <c r="D163" s="485"/>
      <c r="E163" s="485"/>
      <c r="F163" s="485"/>
      <c r="G163" s="485"/>
      <c r="H163" s="485"/>
      <c r="I163" s="485"/>
      <c r="J163" s="485"/>
      <c r="K163" s="485"/>
    </row>
  </sheetData>
  <autoFilter ref="B8:K143" xr:uid="{00000000-0001-0000-0A00-000000000000}"/>
  <mergeCells count="6">
    <mergeCell ref="B158:D158"/>
    <mergeCell ref="B3:K3"/>
    <mergeCell ref="B5:F5"/>
    <mergeCell ref="G5:K5"/>
    <mergeCell ref="B6:K6"/>
    <mergeCell ref="B112:K112"/>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59"/>
  <sheetViews>
    <sheetView showGridLines="0" zoomScale="117" zoomScaleNormal="117" workbookViewId="0">
      <selection activeCell="A68" sqref="A68"/>
    </sheetView>
  </sheetViews>
  <sheetFormatPr baseColWidth="10" defaultColWidth="67.44140625" defaultRowHeight="14.4"/>
  <cols>
    <col min="1" max="1" width="5.33203125" customWidth="1"/>
    <col min="2" max="2" width="44" customWidth="1"/>
    <col min="3" max="3" width="17.6640625" style="470" bestFit="1" customWidth="1"/>
    <col min="4" max="4" width="21.44140625" style="470" bestFit="1" customWidth="1"/>
    <col min="5" max="5" width="10.88671875" bestFit="1" customWidth="1"/>
    <col min="6" max="6" width="13.6640625" hidden="1" customWidth="1"/>
    <col min="7" max="7" width="18.44140625" customWidth="1"/>
    <col min="8" max="8" width="14.44140625" customWidth="1"/>
  </cols>
  <sheetData>
    <row r="1" spans="2:8" ht="31.35" customHeight="1"/>
    <row r="3" spans="2:8">
      <c r="B3" s="847" t="s">
        <v>808</v>
      </c>
      <c r="C3" s="847"/>
      <c r="D3" s="847"/>
    </row>
    <row r="4" spans="2:8">
      <c r="B4" s="359"/>
    </row>
    <row r="5" spans="2:8" ht="45.75" customHeight="1">
      <c r="B5" s="851" t="s">
        <v>809</v>
      </c>
      <c r="C5" s="851"/>
      <c r="D5" s="851"/>
    </row>
    <row r="7" spans="2:8">
      <c r="B7" s="471" t="s">
        <v>810</v>
      </c>
      <c r="D7" s="351"/>
    </row>
    <row r="8" spans="2:8">
      <c r="B8" s="852" t="s">
        <v>520</v>
      </c>
      <c r="C8" s="852"/>
      <c r="D8" s="852"/>
    </row>
    <row r="9" spans="2:8">
      <c r="B9" s="848" t="s">
        <v>811</v>
      </c>
      <c r="C9" s="849"/>
      <c r="D9" s="850"/>
    </row>
    <row r="10" spans="2:8">
      <c r="B10" s="327" t="s">
        <v>675</v>
      </c>
      <c r="C10" s="472" t="s">
        <v>812</v>
      </c>
      <c r="D10" s="472" t="s">
        <v>813</v>
      </c>
      <c r="E10" s="473"/>
      <c r="F10" s="473"/>
      <c r="G10" s="473"/>
      <c r="H10" s="473"/>
    </row>
    <row r="11" spans="2:8">
      <c r="B11" s="474" t="s">
        <v>814</v>
      </c>
      <c r="C11" s="321">
        <f>'[4]EEFF '!$B$44-'[5]1010301 CLIENTES ML'!$G$108</f>
        <v>930349064</v>
      </c>
      <c r="D11" s="321">
        <v>0</v>
      </c>
    </row>
    <row r="12" spans="2:8">
      <c r="B12" s="474" t="s">
        <v>815</v>
      </c>
      <c r="C12" s="321">
        <f>'[4]EEFF '!$B$45</f>
        <v>309811468</v>
      </c>
      <c r="D12" s="321">
        <v>0</v>
      </c>
    </row>
    <row r="13" spans="2:8">
      <c r="B13" s="474" t="s">
        <v>816</v>
      </c>
      <c r="C13" s="321">
        <f>'[4]EEFF '!$B$46</f>
        <v>4572078465</v>
      </c>
      <c r="D13" s="321">
        <v>0</v>
      </c>
    </row>
    <row r="14" spans="2:8">
      <c r="B14" s="335" t="s">
        <v>804</v>
      </c>
      <c r="C14" s="475">
        <f>SUM(C11:C13)</f>
        <v>5812238997</v>
      </c>
      <c r="D14" s="475">
        <f>SUM(D11:D13)</f>
        <v>0</v>
      </c>
      <c r="E14" s="476"/>
      <c r="F14" s="367"/>
    </row>
    <row r="15" spans="2:8">
      <c r="B15" s="335" t="s">
        <v>805</v>
      </c>
      <c r="C15" s="475">
        <v>11358134441</v>
      </c>
      <c r="D15" s="475">
        <v>0</v>
      </c>
    </row>
    <row r="16" spans="2:8">
      <c r="B16" s="477"/>
      <c r="C16" s="470">
        <f>+'Balance Gral. Resol. 35'!D24-'NOTA F - CREDITOS'!C14</f>
        <v>0</v>
      </c>
      <c r="D16" s="478">
        <f>+'Balance Gral. Resol. 35'!D52-'NOTA F - CREDITOS'!D14</f>
        <v>0</v>
      </c>
      <c r="F16" s="367"/>
    </row>
    <row r="17" spans="2:7">
      <c r="B17" s="848" t="s">
        <v>817</v>
      </c>
      <c r="C17" s="849"/>
      <c r="D17" s="850"/>
    </row>
    <row r="18" spans="2:7">
      <c r="B18" s="848" t="s">
        <v>811</v>
      </c>
      <c r="C18" s="849"/>
      <c r="D18" s="850"/>
    </row>
    <row r="19" spans="2:7">
      <c r="B19" s="327" t="s">
        <v>675</v>
      </c>
      <c r="C19" s="472" t="s">
        <v>812</v>
      </c>
      <c r="D19" s="472" t="s">
        <v>813</v>
      </c>
    </row>
    <row r="20" spans="2:7">
      <c r="B20" s="474" t="s">
        <v>818</v>
      </c>
      <c r="C20" s="321">
        <f>'[4]EEFF '!$B$49</f>
        <v>2056310212</v>
      </c>
      <c r="D20" s="321">
        <v>0</v>
      </c>
      <c r="E20" s="367"/>
    </row>
    <row r="21" spans="2:7">
      <c r="B21" s="474" t="s">
        <v>819</v>
      </c>
      <c r="C21" s="321">
        <f>'[4]EEFF '!$B$50</f>
        <v>156763362</v>
      </c>
      <c r="D21" s="321">
        <v>0</v>
      </c>
      <c r="E21" s="367"/>
    </row>
    <row r="22" spans="2:7">
      <c r="B22" s="474" t="s">
        <v>820</v>
      </c>
      <c r="C22" s="321">
        <f>'[4]EEFF '!$B$51</f>
        <v>58594034</v>
      </c>
      <c r="D22" s="321">
        <v>0</v>
      </c>
      <c r="E22" s="367"/>
    </row>
    <row r="23" spans="2:7">
      <c r="B23" s="474" t="s">
        <v>821</v>
      </c>
      <c r="C23" s="321">
        <v>0</v>
      </c>
      <c r="D23" s="321">
        <v>0</v>
      </c>
      <c r="E23" s="367"/>
    </row>
    <row r="24" spans="2:7">
      <c r="B24" s="474" t="s">
        <v>822</v>
      </c>
      <c r="C24" s="321">
        <f>'[4]EEFF '!$B$52</f>
        <v>131736927</v>
      </c>
      <c r="D24" s="321">
        <v>0</v>
      </c>
    </row>
    <row r="25" spans="2:7">
      <c r="B25" s="474" t="s">
        <v>823</v>
      </c>
      <c r="C25" s="321">
        <f>'[4]EEFF '!$B$55</f>
        <v>145978655</v>
      </c>
      <c r="D25" s="321"/>
    </row>
    <row r="26" spans="2:7">
      <c r="B26" s="335" t="str">
        <f>+B14</f>
        <v>Total al 31/12/2022</v>
      </c>
      <c r="C26" s="475">
        <f>SUM(C20:C25)</f>
        <v>2549383190</v>
      </c>
      <c r="D26" s="475">
        <f>SUM(D20:D25)</f>
        <v>0</v>
      </c>
      <c r="G26" s="479"/>
    </row>
    <row r="27" spans="2:7">
      <c r="B27" s="335" t="str">
        <f>+B15</f>
        <v>Total al 31/12/2021</v>
      </c>
      <c r="C27" s="475">
        <v>922158467</v>
      </c>
      <c r="D27" s="321">
        <v>0</v>
      </c>
    </row>
    <row r="28" spans="2:7">
      <c r="B28" s="357"/>
      <c r="C28" s="470">
        <f>+C26-'Balance Gral. Resol. 35'!D25</f>
        <v>0</v>
      </c>
      <c r="D28" s="470">
        <f>+D26-'Balance Gral. Resol. 35'!D53</f>
        <v>0</v>
      </c>
    </row>
    <row r="29" spans="2:7">
      <c r="B29" s="848" t="s">
        <v>824</v>
      </c>
      <c r="C29" s="849"/>
      <c r="D29" s="850"/>
    </row>
    <row r="30" spans="2:7">
      <c r="B30" s="848" t="s">
        <v>811</v>
      </c>
      <c r="C30" s="849"/>
      <c r="D30" s="850"/>
    </row>
    <row r="31" spans="2:7">
      <c r="B31" s="327" t="s">
        <v>675</v>
      </c>
      <c r="C31" s="472" t="s">
        <v>812</v>
      </c>
      <c r="D31" s="472" t="s">
        <v>813</v>
      </c>
    </row>
    <row r="32" spans="2:7">
      <c r="B32" s="474" t="s">
        <v>825</v>
      </c>
      <c r="C32" s="321">
        <f>'[4]EEFF '!$B$58</f>
        <v>3200000</v>
      </c>
      <c r="D32" s="321">
        <v>0</v>
      </c>
    </row>
    <row r="33" spans="2:6">
      <c r="B33" s="474"/>
      <c r="C33" s="321">
        <v>0</v>
      </c>
      <c r="D33" s="321">
        <v>0</v>
      </c>
    </row>
    <row r="34" spans="2:6">
      <c r="B34" s="335" t="str">
        <f>+B14</f>
        <v>Total al 31/12/2022</v>
      </c>
      <c r="C34" s="475">
        <f>SUM(C32:C33)</f>
        <v>3200000</v>
      </c>
      <c r="D34" s="475">
        <v>0</v>
      </c>
    </row>
    <row r="35" spans="2:6">
      <c r="B35" s="319" t="str">
        <f>+B15</f>
        <v>Total al 31/12/2021</v>
      </c>
      <c r="C35" s="475">
        <v>3200000</v>
      </c>
      <c r="D35" s="321">
        <v>0</v>
      </c>
    </row>
    <row r="36" spans="2:6">
      <c r="B36" s="480"/>
      <c r="C36" s="481">
        <f>+C34-'Balance Gral. Resol. 35'!D26</f>
        <v>0</v>
      </c>
      <c r="D36" s="482"/>
    </row>
    <row r="37" spans="2:6">
      <c r="B37" s="848" t="s">
        <v>826</v>
      </c>
      <c r="C37" s="849"/>
      <c r="D37" s="850"/>
    </row>
    <row r="38" spans="2:6">
      <c r="B38" s="848" t="s">
        <v>811</v>
      </c>
      <c r="C38" s="849"/>
      <c r="D38" s="850"/>
    </row>
    <row r="39" spans="2:6">
      <c r="B39" s="327" t="s">
        <v>675</v>
      </c>
      <c r="C39" s="472" t="s">
        <v>812</v>
      </c>
      <c r="D39" s="472" t="s">
        <v>813</v>
      </c>
    </row>
    <row r="40" spans="2:6">
      <c r="B40" s="474" t="s">
        <v>827</v>
      </c>
      <c r="C40" s="321">
        <f>'[4]EEFF '!$B$62+'[4]EEFF '!$B$63+1</f>
        <v>1760934025</v>
      </c>
      <c r="D40" s="321">
        <v>0</v>
      </c>
    </row>
    <row r="41" spans="2:6">
      <c r="B41" s="474" t="s">
        <v>828</v>
      </c>
      <c r="C41" s="321">
        <v>0</v>
      </c>
      <c r="D41" s="321">
        <v>0</v>
      </c>
    </row>
    <row r="42" spans="2:6">
      <c r="B42" s="474" t="s">
        <v>829</v>
      </c>
      <c r="C42" s="321">
        <f>'[4]EEFF '!$B$61</f>
        <v>1500000000</v>
      </c>
      <c r="D42" s="321">
        <v>0</v>
      </c>
    </row>
    <row r="43" spans="2:6">
      <c r="B43" s="335" t="str">
        <f>+B14</f>
        <v>Total al 31/12/2022</v>
      </c>
      <c r="C43" s="475">
        <f>SUM(C40:C42)</f>
        <v>3260934025</v>
      </c>
      <c r="D43" s="321">
        <v>0</v>
      </c>
      <c r="F43" t="s">
        <v>830</v>
      </c>
    </row>
    <row r="44" spans="2:6">
      <c r="B44" s="335" t="str">
        <f>+B27</f>
        <v>Total al 31/12/2021</v>
      </c>
      <c r="C44" s="475">
        <v>1309229323</v>
      </c>
      <c r="D44" s="321">
        <v>0</v>
      </c>
    </row>
    <row r="45" spans="2:6">
      <c r="B45" s="357"/>
      <c r="C45" s="470">
        <f>+C43-'Balance Gral. Resol. 35'!D28</f>
        <v>0</v>
      </c>
    </row>
    <row r="46" spans="2:6">
      <c r="B46" s="357"/>
    </row>
    <row r="47" spans="2:6">
      <c r="B47" s="357"/>
    </row>
    <row r="48" spans="2:6">
      <c r="B48" s="405" t="s">
        <v>831</v>
      </c>
      <c r="C48"/>
      <c r="D48"/>
    </row>
    <row r="49" spans="2:7">
      <c r="B49" s="853" t="s">
        <v>760</v>
      </c>
      <c r="C49" s="854" t="s">
        <v>832</v>
      </c>
      <c r="D49" s="854" t="s">
        <v>833</v>
      </c>
      <c r="E49" s="327" t="s">
        <v>755</v>
      </c>
      <c r="F49" s="327" t="s">
        <v>834</v>
      </c>
      <c r="G49" s="853" t="s">
        <v>835</v>
      </c>
    </row>
    <row r="50" spans="2:7">
      <c r="B50" s="853"/>
      <c r="C50" s="854"/>
      <c r="D50" s="854"/>
      <c r="E50" s="327" t="s">
        <v>786</v>
      </c>
      <c r="F50" s="327" t="s">
        <v>836</v>
      </c>
      <c r="G50" s="853"/>
    </row>
    <row r="51" spans="2:7" ht="28.8">
      <c r="B51" s="853"/>
      <c r="C51" s="854"/>
      <c r="D51" s="854"/>
      <c r="E51" s="483"/>
      <c r="F51" s="327" t="s">
        <v>837</v>
      </c>
      <c r="G51" s="853"/>
    </row>
    <row r="52" spans="2:7">
      <c r="B52" s="484"/>
      <c r="C52" s="853" t="s">
        <v>838</v>
      </c>
      <c r="D52" s="853"/>
      <c r="E52" s="853"/>
      <c r="F52" s="853"/>
      <c r="G52" s="853"/>
    </row>
    <row r="53" spans="2:7">
      <c r="B53" s="484" t="s">
        <v>839</v>
      </c>
      <c r="C53" s="853"/>
      <c r="D53" s="853"/>
      <c r="E53" s="853"/>
      <c r="F53" s="853"/>
      <c r="G53" s="853"/>
    </row>
    <row r="54" spans="2:7">
      <c r="B54" s="484" t="s">
        <v>840</v>
      </c>
      <c r="C54" s="853"/>
      <c r="D54" s="853"/>
      <c r="E54" s="853"/>
      <c r="F54" s="853"/>
      <c r="G54" s="853"/>
    </row>
    <row r="55" spans="2:7">
      <c r="B55" s="426"/>
      <c r="C55" s="224"/>
      <c r="D55" s="224"/>
      <c r="E55" s="224"/>
      <c r="F55" s="224"/>
      <c r="G55" s="224"/>
    </row>
    <row r="57" spans="2:7">
      <c r="B57" s="327" t="s">
        <v>675</v>
      </c>
      <c r="C57" s="472" t="s">
        <v>812</v>
      </c>
      <c r="D57" s="472" t="s">
        <v>813</v>
      </c>
    </row>
    <row r="58" spans="2:7">
      <c r="B58" s="335" t="s">
        <v>841</v>
      </c>
      <c r="C58" s="475">
        <f>+C43+C34+C26+C14</f>
        <v>11625756212</v>
      </c>
      <c r="D58" s="475">
        <f>+D43+D34+D26+D14</f>
        <v>0</v>
      </c>
    </row>
    <row r="59" spans="2:7">
      <c r="C59" s="470">
        <f>+C58-'Balance Gral. Resol. 35'!D31</f>
        <v>0</v>
      </c>
      <c r="D59" s="470">
        <f>+D58-'Balance Gral. Resol. 35'!D60</f>
        <v>0</v>
      </c>
    </row>
  </sheetData>
  <mergeCells count="15">
    <mergeCell ref="C52:G54"/>
    <mergeCell ref="B49:B51"/>
    <mergeCell ref="C49:C51"/>
    <mergeCell ref="D49:D51"/>
    <mergeCell ref="B17:D17"/>
    <mergeCell ref="B18:D18"/>
    <mergeCell ref="B37:D37"/>
    <mergeCell ref="G49:G51"/>
    <mergeCell ref="B38:D38"/>
    <mergeCell ref="B3:D3"/>
    <mergeCell ref="B29:D29"/>
    <mergeCell ref="B30:D30"/>
    <mergeCell ref="B5:D5"/>
    <mergeCell ref="B8:D8"/>
    <mergeCell ref="B9:D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7"/>
  <sheetViews>
    <sheetView showGridLines="0" topLeftCell="B1" zoomScaleNormal="100" workbookViewId="0">
      <pane xSplit="1" ySplit="12" topLeftCell="C15" activePane="bottomRight" state="frozen"/>
      <selection activeCell="A68" sqref="A68"/>
      <selection pane="topRight" activeCell="A68" sqref="A68"/>
      <selection pane="bottomLeft" activeCell="A68" sqref="A68"/>
      <selection pane="bottomRight" activeCell="A68" sqref="A68"/>
    </sheetView>
  </sheetViews>
  <sheetFormatPr baseColWidth="10" defaultColWidth="14" defaultRowHeight="14.4"/>
  <cols>
    <col min="2" max="2" width="14" style="357"/>
    <col min="3" max="3" width="14.33203125" bestFit="1" customWidth="1"/>
    <col min="7" max="7" width="14.33203125" bestFit="1" customWidth="1"/>
    <col min="13" max="13" width="18.6640625" customWidth="1"/>
    <col min="15" max="15" width="0" hidden="1" customWidth="1"/>
  </cols>
  <sheetData>
    <row r="6" spans="2:16" s="225" customFormat="1" ht="20.25" customHeight="1">
      <c r="B6" s="357"/>
      <c r="C6" s="359"/>
      <c r="D6"/>
      <c r="E6"/>
      <c r="F6"/>
      <c r="G6"/>
      <c r="H6"/>
      <c r="I6"/>
      <c r="J6"/>
      <c r="K6"/>
      <c r="L6"/>
      <c r="M6"/>
      <c r="N6" s="458"/>
    </row>
    <row r="7" spans="2:16">
      <c r="B7" s="816" t="s">
        <v>842</v>
      </c>
      <c r="C7" s="816"/>
      <c r="D7" s="855"/>
      <c r="E7" s="816"/>
      <c r="F7" s="816"/>
      <c r="G7" s="816"/>
      <c r="H7" s="816"/>
      <c r="I7" s="816"/>
      <c r="J7" s="816"/>
      <c r="K7" s="816"/>
      <c r="L7" s="816"/>
      <c r="M7" s="816"/>
      <c r="N7" s="441"/>
    </row>
    <row r="8" spans="2:16">
      <c r="B8" s="357" t="s">
        <v>843</v>
      </c>
      <c r="C8" s="360"/>
      <c r="N8" s="459"/>
      <c r="O8" s="367"/>
    </row>
    <row r="9" spans="2:16">
      <c r="C9" s="360"/>
      <c r="N9" s="459"/>
      <c r="O9" s="367"/>
    </row>
    <row r="10" spans="2:16">
      <c r="B10" s="460" t="s">
        <v>618</v>
      </c>
      <c r="C10" s="360"/>
      <c r="N10" s="441"/>
    </row>
    <row r="11" spans="2:16">
      <c r="B11" s="461"/>
      <c r="C11" s="462" t="s">
        <v>844</v>
      </c>
      <c r="D11" s="463"/>
      <c r="E11" s="463"/>
      <c r="F11" s="463"/>
      <c r="G11" s="463"/>
      <c r="H11" s="856" t="s">
        <v>845</v>
      </c>
      <c r="I11" s="857"/>
      <c r="J11" s="857"/>
      <c r="K11" s="857"/>
      <c r="L11" s="857"/>
      <c r="M11" s="464"/>
      <c r="N11" s="441"/>
    </row>
    <row r="12" spans="2:16" ht="43.2">
      <c r="B12" s="327" t="s">
        <v>466</v>
      </c>
      <c r="C12" s="465" t="s">
        <v>846</v>
      </c>
      <c r="D12" s="327" t="s">
        <v>847</v>
      </c>
      <c r="E12" s="327" t="s">
        <v>848</v>
      </c>
      <c r="F12" s="327" t="s">
        <v>849</v>
      </c>
      <c r="G12" s="327" t="s">
        <v>850</v>
      </c>
      <c r="H12" s="327" t="s">
        <v>851</v>
      </c>
      <c r="I12" s="327" t="s">
        <v>847</v>
      </c>
      <c r="J12" s="327" t="s">
        <v>848</v>
      </c>
      <c r="K12" s="327" t="s">
        <v>849</v>
      </c>
      <c r="L12" s="327" t="s">
        <v>852</v>
      </c>
      <c r="M12" s="327" t="s">
        <v>853</v>
      </c>
      <c r="N12" s="459"/>
    </row>
    <row r="13" spans="2:16">
      <c r="B13" s="466" t="s">
        <v>854</v>
      </c>
      <c r="C13" s="322">
        <f>'[4]EEFF '!$C$84</f>
        <v>487067851</v>
      </c>
      <c r="D13" s="322">
        <f>+G13-C13</f>
        <v>2000000</v>
      </c>
      <c r="E13" s="322">
        <v>0</v>
      </c>
      <c r="F13" s="322">
        <v>0</v>
      </c>
      <c r="G13" s="322">
        <f>'[4]EEFF '!$B$84</f>
        <v>489067851</v>
      </c>
      <c r="H13" s="322">
        <v>176328707.52347407</v>
      </c>
      <c r="I13" s="321">
        <v>46105635.077931792</v>
      </c>
      <c r="J13" s="321"/>
      <c r="K13" s="321">
        <v>0</v>
      </c>
      <c r="L13" s="322">
        <f>H13+I13</f>
        <v>222434342.60140586</v>
      </c>
      <c r="M13" s="322">
        <f>+G13-L13</f>
        <v>266633508.39859414</v>
      </c>
      <c r="N13" s="467"/>
      <c r="O13" s="366">
        <v>489067851</v>
      </c>
      <c r="P13" s="366"/>
    </row>
    <row r="14" spans="2:16">
      <c r="B14" s="448" t="s">
        <v>855</v>
      </c>
      <c r="C14" s="322">
        <f>'[4]EEFF '!$C$83</f>
        <v>210957210</v>
      </c>
      <c r="D14" s="322">
        <f t="shared" ref="D14:D20" si="0">+G14-C14</f>
        <v>0</v>
      </c>
      <c r="E14" s="322">
        <v>0</v>
      </c>
      <c r="F14" s="322">
        <v>0</v>
      </c>
      <c r="G14" s="322">
        <f>'[4]EEFF '!$B$83</f>
        <v>210957210</v>
      </c>
      <c r="H14" s="321">
        <v>88943969.799999982</v>
      </c>
      <c r="I14" s="321">
        <v>38635111.226666659</v>
      </c>
      <c r="J14" s="321"/>
      <c r="K14" s="321">
        <v>0</v>
      </c>
      <c r="L14" s="322">
        <f t="shared" ref="L14:L20" si="1">H14+I14</f>
        <v>127579081.02666664</v>
      </c>
      <c r="M14" s="322">
        <f t="shared" ref="M14:M19" si="2">+G14-L14</f>
        <v>83378128.973333359</v>
      </c>
      <c r="N14" s="467"/>
      <c r="O14" s="366">
        <v>210957210</v>
      </c>
      <c r="P14" s="366"/>
    </row>
    <row r="15" spans="2:16">
      <c r="B15" s="448" t="s">
        <v>856</v>
      </c>
      <c r="C15" s="322">
        <f>'[4]EEFF '!$C$85</f>
        <v>387212086</v>
      </c>
      <c r="D15" s="322">
        <f t="shared" si="0"/>
        <v>52262726</v>
      </c>
      <c r="E15" s="322">
        <v>0</v>
      </c>
      <c r="F15" s="322">
        <v>0</v>
      </c>
      <c r="G15" s="322">
        <f>'[4]EEFF '!$B$85</f>
        <v>439474812</v>
      </c>
      <c r="H15" s="322">
        <v>242198675.01060611</v>
      </c>
      <c r="I15" s="321">
        <v>71301247.406060591</v>
      </c>
      <c r="J15" s="321"/>
      <c r="K15" s="321">
        <v>0</v>
      </c>
      <c r="L15" s="322">
        <f t="shared" si="1"/>
        <v>313499922.41666669</v>
      </c>
      <c r="M15" s="322">
        <f t="shared" si="2"/>
        <v>125974889.58333331</v>
      </c>
      <c r="N15" s="467"/>
      <c r="O15" s="366">
        <v>433778448</v>
      </c>
      <c r="P15" s="366"/>
    </row>
    <row r="16" spans="2:16">
      <c r="B16" s="448" t="s">
        <v>857</v>
      </c>
      <c r="C16" s="322">
        <f>'[4]EEFF '!$C$86</f>
        <v>31158573</v>
      </c>
      <c r="D16" s="322">
        <f t="shared" si="0"/>
        <v>0</v>
      </c>
      <c r="E16" s="322">
        <v>0</v>
      </c>
      <c r="F16" s="322">
        <v>0</v>
      </c>
      <c r="G16" s="322">
        <f>'[4]EEFF '!$B$86</f>
        <v>31158573</v>
      </c>
      <c r="H16" s="322">
        <v>14293583.210000001</v>
      </c>
      <c r="I16" s="321">
        <v>2935234.2150000003</v>
      </c>
      <c r="J16" s="321"/>
      <c r="K16" s="321">
        <v>0</v>
      </c>
      <c r="L16" s="322">
        <f t="shared" si="1"/>
        <v>17228817.425000001</v>
      </c>
      <c r="M16" s="322">
        <f t="shared" si="2"/>
        <v>13929755.574999999</v>
      </c>
      <c r="N16" s="467"/>
      <c r="O16" s="366">
        <v>31158573</v>
      </c>
      <c r="P16" s="366"/>
    </row>
    <row r="17" spans="2:17">
      <c r="B17" s="448" t="s">
        <v>858</v>
      </c>
      <c r="C17" s="322">
        <f>'[4]EEFF '!$C$87</f>
        <v>61154819.479999997</v>
      </c>
      <c r="D17" s="322">
        <f t="shared" si="0"/>
        <v>103952907.52000001</v>
      </c>
      <c r="E17" s="322"/>
      <c r="F17" s="322">
        <v>0</v>
      </c>
      <c r="G17" s="322">
        <f>'[4]EEFF '!$B$87</f>
        <v>165107727</v>
      </c>
      <c r="H17" s="322">
        <v>5330248.9000000004</v>
      </c>
      <c r="I17" s="321">
        <v>5201243.2799999993</v>
      </c>
      <c r="J17" s="321"/>
      <c r="K17" s="321">
        <v>0</v>
      </c>
      <c r="L17" s="322">
        <f t="shared" si="1"/>
        <v>10531492.18</v>
      </c>
      <c r="M17" s="322">
        <f t="shared" si="2"/>
        <v>154576234.81999999</v>
      </c>
      <c r="N17" s="467"/>
      <c r="O17" s="366">
        <v>162716364</v>
      </c>
      <c r="P17" s="366"/>
      <c r="Q17" s="366"/>
    </row>
    <row r="18" spans="2:17">
      <c r="B18" s="448" t="s">
        <v>859</v>
      </c>
      <c r="C18" s="322">
        <f>'[4]EEFF '!$C$88</f>
        <v>11010456</v>
      </c>
      <c r="D18" s="322">
        <f t="shared" si="0"/>
        <v>0</v>
      </c>
      <c r="E18" s="321">
        <v>0</v>
      </c>
      <c r="F18" s="321">
        <v>0</v>
      </c>
      <c r="G18" s="322">
        <f>'[4]EEFF '!$B$88</f>
        <v>11010456</v>
      </c>
      <c r="H18" s="321">
        <v>4514609.67</v>
      </c>
      <c r="I18" s="321">
        <v>4053558.01</v>
      </c>
      <c r="J18" s="321"/>
      <c r="K18" s="321">
        <v>0</v>
      </c>
      <c r="L18" s="322">
        <f t="shared" si="1"/>
        <v>8568167.6799999997</v>
      </c>
      <c r="M18" s="322">
        <f t="shared" si="2"/>
        <v>2442288.3200000003</v>
      </c>
      <c r="N18" s="467"/>
      <c r="O18" s="366">
        <v>11010456</v>
      </c>
      <c r="P18" s="366"/>
    </row>
    <row r="19" spans="2:17">
      <c r="B19" s="448" t="s">
        <v>860</v>
      </c>
      <c r="C19" s="322">
        <f>+'[4]EEFF '!$C$82</f>
        <v>12102212443</v>
      </c>
      <c r="D19" s="322">
        <f t="shared" si="0"/>
        <v>0</v>
      </c>
      <c r="E19" s="321"/>
      <c r="F19" s="321">
        <v>0</v>
      </c>
      <c r="G19" s="322">
        <f>'[4]EEFF '!$B$82</f>
        <v>12102212443</v>
      </c>
      <c r="H19" s="321">
        <v>425749253.32000005</v>
      </c>
      <c r="I19" s="321">
        <v>204514051.74689338</v>
      </c>
      <c r="J19" s="321"/>
      <c r="K19" s="321">
        <v>0</v>
      </c>
      <c r="L19" s="322">
        <f t="shared" si="1"/>
        <v>630263305.06689346</v>
      </c>
      <c r="M19" s="322">
        <f t="shared" si="2"/>
        <v>11471949137.933107</v>
      </c>
      <c r="N19" s="467"/>
      <c r="O19" s="366">
        <v>12102212443</v>
      </c>
      <c r="P19" s="366"/>
    </row>
    <row r="20" spans="2:17">
      <c r="B20" s="448" t="s">
        <v>861</v>
      </c>
      <c r="C20" s="322">
        <v>0</v>
      </c>
      <c r="D20" s="322">
        <f t="shared" si="0"/>
        <v>0</v>
      </c>
      <c r="E20" s="321">
        <v>0</v>
      </c>
      <c r="F20" s="321">
        <v>0</v>
      </c>
      <c r="G20" s="322">
        <v>0</v>
      </c>
      <c r="H20" s="322">
        <v>0</v>
      </c>
      <c r="I20" s="321">
        <v>0</v>
      </c>
      <c r="J20" s="321"/>
      <c r="K20" s="321">
        <v>0</v>
      </c>
      <c r="L20" s="322">
        <f t="shared" si="1"/>
        <v>0</v>
      </c>
      <c r="M20" s="322">
        <f t="shared" ref="M20" si="3">+G20-H20</f>
        <v>0</v>
      </c>
      <c r="N20" s="467"/>
      <c r="O20" s="366"/>
      <c r="P20" s="366"/>
    </row>
    <row r="21" spans="2:17">
      <c r="B21" s="468" t="s">
        <v>804</v>
      </c>
      <c r="C21" s="469">
        <f t="shared" ref="C21:M21" si="4">SUM(C13:C20)</f>
        <v>13290773438.48</v>
      </c>
      <c r="D21" s="469">
        <f t="shared" si="4"/>
        <v>158215633.52000001</v>
      </c>
      <c r="E21" s="469">
        <f t="shared" si="4"/>
        <v>0</v>
      </c>
      <c r="F21" s="469">
        <f t="shared" si="4"/>
        <v>0</v>
      </c>
      <c r="G21" s="469">
        <f t="shared" si="4"/>
        <v>13448989072</v>
      </c>
      <c r="H21" s="469">
        <f t="shared" si="4"/>
        <v>957359047.43408012</v>
      </c>
      <c r="I21" s="469">
        <f t="shared" si="4"/>
        <v>372746080.96255243</v>
      </c>
      <c r="J21" s="469">
        <f t="shared" si="4"/>
        <v>0</v>
      </c>
      <c r="K21" s="469">
        <f t="shared" si="4"/>
        <v>0</v>
      </c>
      <c r="L21" s="469">
        <f t="shared" si="4"/>
        <v>1330105128.3966327</v>
      </c>
      <c r="M21" s="469">
        <f t="shared" si="4"/>
        <v>12118883943.603369</v>
      </c>
      <c r="O21" s="366"/>
      <c r="P21" s="366"/>
    </row>
    <row r="22" spans="2:17">
      <c r="B22" s="468" t="s">
        <v>805</v>
      </c>
      <c r="C22" s="323">
        <v>13160414143.818182</v>
      </c>
      <c r="D22" s="323">
        <v>130359294.18181831</v>
      </c>
      <c r="E22" s="323">
        <v>0</v>
      </c>
      <c r="F22" s="323">
        <v>0</v>
      </c>
      <c r="G22" s="323">
        <v>13290773438</v>
      </c>
      <c r="H22" s="323">
        <v>642081072.18181825</v>
      </c>
      <c r="I22" s="323">
        <v>315277975.25226194</v>
      </c>
      <c r="J22" s="323">
        <v>0</v>
      </c>
      <c r="K22" s="323">
        <v>0</v>
      </c>
      <c r="L22" s="323">
        <v>957359047.43408012</v>
      </c>
      <c r="M22" s="323">
        <v>12333414390.56592</v>
      </c>
    </row>
    <row r="25" spans="2:17" s="869" customFormat="1">
      <c r="B25" s="868"/>
      <c r="M25" s="870">
        <f>+M21-'Balance Gral. Resol. 35'!D64</f>
        <v>-0.39663124084472656</v>
      </c>
    </row>
    <row r="26" spans="2:17" s="869" customFormat="1">
      <c r="B26" s="868"/>
      <c r="M26" s="870">
        <f>+M22-'Balance Gral. Resol. 35'!E64</f>
        <v>-0.43408012390136719</v>
      </c>
    </row>
    <row r="27" spans="2:17">
      <c r="M27" s="136"/>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topLeftCell="A2" zoomScale="134" workbookViewId="0">
      <selection activeCell="A68" sqref="A68"/>
    </sheetView>
  </sheetViews>
  <sheetFormatPr baseColWidth="10" defaultColWidth="20.109375" defaultRowHeight="14.4"/>
  <cols>
    <col min="1" max="1" width="6.33203125" customWidth="1"/>
    <col min="2" max="2" width="28.33203125" bestFit="1" customWidth="1"/>
    <col min="3" max="3" width="13.6640625" bestFit="1" customWidth="1"/>
    <col min="4" max="4" width="14.77734375" customWidth="1"/>
    <col min="5" max="5" width="17.88671875" customWidth="1"/>
    <col min="6" max="6" width="14.33203125" customWidth="1"/>
    <col min="7" max="7" width="13.109375" customWidth="1"/>
    <col min="8" max="8" width="11.6640625" customWidth="1"/>
  </cols>
  <sheetData>
    <row r="1" spans="2:8" ht="41.4" customHeight="1"/>
    <row r="3" spans="2:8">
      <c r="B3" s="816" t="s">
        <v>862</v>
      </c>
      <c r="C3" s="816"/>
      <c r="D3" s="816"/>
      <c r="E3" s="816"/>
      <c r="F3" s="816"/>
    </row>
    <row r="4" spans="2:8">
      <c r="B4" s="858" t="s">
        <v>863</v>
      </c>
      <c r="C4" s="858"/>
      <c r="D4" s="858"/>
      <c r="E4" s="858"/>
      <c r="F4" s="858"/>
    </row>
    <row r="6" spans="2:8">
      <c r="B6" s="312" t="s">
        <v>618</v>
      </c>
    </row>
    <row r="7" spans="2:8">
      <c r="B7" s="313" t="s">
        <v>675</v>
      </c>
      <c r="C7" s="313" t="s">
        <v>864</v>
      </c>
      <c r="D7" s="350" t="s">
        <v>865</v>
      </c>
      <c r="E7" s="313" t="s">
        <v>866</v>
      </c>
      <c r="F7" s="313" t="s">
        <v>867</v>
      </c>
    </row>
    <row r="8" spans="2:8">
      <c r="B8" s="315" t="s">
        <v>868</v>
      </c>
      <c r="C8" s="322">
        <v>6582803</v>
      </c>
      <c r="D8" s="322">
        <f>+F8-C8</f>
        <v>966141</v>
      </c>
      <c r="E8" s="321"/>
      <c r="F8" s="322">
        <f>'[4]EEFF '!$B$65</f>
        <v>7548944</v>
      </c>
      <c r="G8" s="366"/>
      <c r="H8" s="367"/>
    </row>
    <row r="9" spans="2:8">
      <c r="B9" s="315" t="s">
        <v>869</v>
      </c>
      <c r="C9" s="322">
        <v>179129769</v>
      </c>
      <c r="D9" s="322">
        <f>+F9-C9</f>
        <v>175691221</v>
      </c>
      <c r="E9" s="321"/>
      <c r="F9" s="322">
        <f>'[4]EEFF '!$B$66</f>
        <v>354820990</v>
      </c>
      <c r="G9" s="454"/>
      <c r="H9" s="455"/>
    </row>
    <row r="10" spans="2:8">
      <c r="B10" s="315" t="s">
        <v>870</v>
      </c>
      <c r="C10" s="322">
        <v>272885487</v>
      </c>
      <c r="D10" s="322">
        <v>0</v>
      </c>
      <c r="E10" s="321">
        <f>+F10-C10</f>
        <v>620335388</v>
      </c>
      <c r="F10" s="322">
        <f>'[4]EEFF '!$B$67</f>
        <v>893220875</v>
      </c>
      <c r="G10" s="454"/>
      <c r="H10" s="455"/>
    </row>
    <row r="11" spans="2:8">
      <c r="B11" s="315" t="s">
        <v>871</v>
      </c>
      <c r="C11" s="322">
        <v>0</v>
      </c>
      <c r="D11" s="322">
        <v>0</v>
      </c>
      <c r="E11" s="321">
        <v>0</v>
      </c>
      <c r="F11" s="322">
        <f>+C11+D11-E11</f>
        <v>0</v>
      </c>
      <c r="G11" s="454"/>
      <c r="H11" s="455"/>
    </row>
    <row r="12" spans="2:8">
      <c r="B12" s="335" t="str">
        <f>+'NOTA G BIENES DE USO'!B21</f>
        <v>Total al 31/12/2022</v>
      </c>
      <c r="C12" s="323">
        <f>SUM(C8:C11)</f>
        <v>458598059</v>
      </c>
      <c r="D12" s="323">
        <f>SUM(D8:D11)</f>
        <v>176657362</v>
      </c>
      <c r="E12" s="323">
        <f>SUM(E8:E11)</f>
        <v>620335388</v>
      </c>
      <c r="F12" s="323">
        <f>SUM(F8:F11)</f>
        <v>1255590809</v>
      </c>
      <c r="G12" s="367"/>
      <c r="H12" s="367"/>
    </row>
    <row r="13" spans="2:8">
      <c r="B13" s="335" t="str">
        <f>+'NOTA G BIENES DE USO'!B22</f>
        <v>Total al 31/12/2021</v>
      </c>
      <c r="C13" s="323">
        <v>754727435</v>
      </c>
      <c r="D13" s="323">
        <v>1127724475</v>
      </c>
      <c r="E13" s="323">
        <v>1423853851</v>
      </c>
      <c r="F13" s="323">
        <v>458598059</v>
      </c>
      <c r="G13" s="367"/>
    </row>
    <row r="15" spans="2:8">
      <c r="E15" s="456"/>
      <c r="F15" s="366">
        <f>+F12-'Balance Gral. Resol. 35'!D38</f>
        <v>0</v>
      </c>
    </row>
    <row r="16" spans="2:8">
      <c r="E16" s="457"/>
      <c r="F16" s="366">
        <f>+F13-'Balance Gral. Resol. 35'!E38</f>
        <v>0</v>
      </c>
    </row>
    <row r="17" spans="5:5">
      <c r="E17" s="457"/>
    </row>
    <row r="18" spans="5:5">
      <c r="E18" s="367"/>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2"/>
  <sheetViews>
    <sheetView showGridLines="0" workbookViewId="0">
      <selection activeCell="A68" sqref="A68"/>
    </sheetView>
  </sheetViews>
  <sheetFormatPr baseColWidth="10" defaultColWidth="11.44140625" defaultRowHeight="14.4"/>
  <cols>
    <col min="1" max="1" width="6.88671875" customWidth="1"/>
    <col min="2" max="2" width="29.44140625" customWidth="1"/>
    <col min="3" max="3" width="41.33203125" customWidth="1"/>
    <col min="4" max="4" width="22" customWidth="1"/>
    <col min="5" max="5" width="16.44140625" customWidth="1"/>
    <col min="6" max="6" width="18.109375" customWidth="1"/>
    <col min="7" max="7" width="20.109375" customWidth="1"/>
    <col min="8" max="8" width="23.109375" customWidth="1"/>
  </cols>
  <sheetData>
    <row r="1" spans="2:5" ht="33.6" customHeight="1"/>
    <row r="4" spans="2:5">
      <c r="B4" s="859" t="s">
        <v>872</v>
      </c>
      <c r="C4" s="859"/>
      <c r="D4" s="859"/>
    </row>
    <row r="5" spans="2:5">
      <c r="B5" t="s">
        <v>873</v>
      </c>
    </row>
    <row r="7" spans="2:5">
      <c r="B7" s="312" t="s">
        <v>618</v>
      </c>
      <c r="D7" s="222"/>
    </row>
    <row r="8" spans="2:5">
      <c r="B8" s="327" t="s">
        <v>874</v>
      </c>
      <c r="C8" s="327" t="s">
        <v>675</v>
      </c>
      <c r="D8" s="419" t="str">
        <f>+'NOTA H CARGOS DIFERIDOS'!B12</f>
        <v>Total al 31/12/2022</v>
      </c>
    </row>
    <row r="9" spans="2:5">
      <c r="B9" s="448" t="s">
        <v>875</v>
      </c>
      <c r="C9" s="448" t="s">
        <v>876</v>
      </c>
      <c r="D9" s="321">
        <v>900000</v>
      </c>
    </row>
    <row r="10" spans="2:5">
      <c r="B10" s="448" t="s">
        <v>875</v>
      </c>
      <c r="C10" s="448" t="s">
        <v>877</v>
      </c>
      <c r="D10" s="321">
        <f>'[4]EEFF '!$B$91-D9</f>
        <v>78274642</v>
      </c>
    </row>
    <row r="11" spans="2:5">
      <c r="B11" s="448" t="s">
        <v>878</v>
      </c>
      <c r="C11" s="448" t="s">
        <v>879</v>
      </c>
      <c r="D11" s="413">
        <v>104084949</v>
      </c>
    </row>
    <row r="12" spans="2:5">
      <c r="B12" s="448" t="s">
        <v>880</v>
      </c>
      <c r="C12" s="448" t="s">
        <v>881</v>
      </c>
      <c r="D12" s="413">
        <f>'[4]EEFF '!$B$92+'[4]EEFF '!$B$96</f>
        <v>3388870450</v>
      </c>
      <c r="E12" s="367"/>
    </row>
    <row r="13" spans="2:5">
      <c r="B13" s="448" t="s">
        <v>280</v>
      </c>
      <c r="C13" s="448" t="s">
        <v>280</v>
      </c>
      <c r="D13" s="413">
        <v>27866433</v>
      </c>
    </row>
    <row r="14" spans="2:5">
      <c r="B14" s="448" t="s">
        <v>882</v>
      </c>
      <c r="C14" s="448" t="s">
        <v>882</v>
      </c>
      <c r="D14" s="413">
        <v>76495056</v>
      </c>
    </row>
    <row r="15" spans="2:5">
      <c r="B15" s="448" t="s">
        <v>883</v>
      </c>
      <c r="C15" s="448" t="s">
        <v>884</v>
      </c>
      <c r="D15" s="413">
        <v>4448595000</v>
      </c>
    </row>
    <row r="16" spans="2:5">
      <c r="B16" s="448" t="s">
        <v>885</v>
      </c>
      <c r="C16" s="448"/>
      <c r="D16" s="413">
        <f>'[4]EEFF '!$B$98</f>
        <v>-3935238148</v>
      </c>
    </row>
    <row r="17" spans="2:13">
      <c r="B17" s="335" t="str">
        <f>+'NOTA H CARGOS DIFERIDOS'!B12</f>
        <v>Total al 31/12/2022</v>
      </c>
      <c r="C17" s="335"/>
      <c r="D17" s="452">
        <f>SUM(D9:D16)</f>
        <v>4189848382</v>
      </c>
      <c r="E17" s="367"/>
    </row>
    <row r="18" spans="2:13">
      <c r="B18" s="335" t="str">
        <f>+'NOTA H CARGOS DIFERIDOS'!B13</f>
        <v>Total al 31/12/2021</v>
      </c>
      <c r="C18" s="452"/>
      <c r="D18" s="452">
        <f>+'Balance Gral. Resol. 35'!E72</f>
        <v>4798129429</v>
      </c>
    </row>
    <row r="20" spans="2:13">
      <c r="D20" s="136">
        <f>+D17-'Balance Gral. Resol. 35'!D72</f>
        <v>0</v>
      </c>
    </row>
    <row r="21" spans="2:13">
      <c r="D21" s="366">
        <v>0</v>
      </c>
    </row>
    <row r="22" spans="2:13">
      <c r="F22" s="136"/>
      <c r="J22" t="s">
        <v>33</v>
      </c>
      <c r="M22" t="s">
        <v>33</v>
      </c>
    </row>
    <row r="23" spans="2:13">
      <c r="F23" s="136"/>
      <c r="J23" t="s">
        <v>33</v>
      </c>
      <c r="M23" t="s">
        <v>33</v>
      </c>
    </row>
    <row r="24" spans="2:13">
      <c r="F24" s="136"/>
      <c r="J24" t="s">
        <v>33</v>
      </c>
      <c r="M24" t="s">
        <v>33</v>
      </c>
    </row>
    <row r="25" spans="2:13">
      <c r="F25" s="136"/>
      <c r="J25" t="s">
        <v>33</v>
      </c>
      <c r="M25" t="s">
        <v>33</v>
      </c>
    </row>
    <row r="26" spans="2:13">
      <c r="F26" s="136"/>
      <c r="G26" s="366"/>
      <c r="J26" t="s">
        <v>33</v>
      </c>
      <c r="M26" t="s">
        <v>33</v>
      </c>
    </row>
    <row r="27" spans="2:13">
      <c r="F27" s="136"/>
      <c r="J27" t="s">
        <v>33</v>
      </c>
      <c r="M27" t="s">
        <v>33</v>
      </c>
    </row>
    <row r="28" spans="2:13">
      <c r="F28" s="136"/>
      <c r="G28" s="366"/>
      <c r="J28" t="s">
        <v>33</v>
      </c>
      <c r="M28" t="s">
        <v>33</v>
      </c>
    </row>
    <row r="29" spans="2:13">
      <c r="F29" s="136"/>
      <c r="J29" t="s">
        <v>33</v>
      </c>
      <c r="M29" t="s">
        <v>33</v>
      </c>
    </row>
    <row r="30" spans="2:13">
      <c r="F30" s="136"/>
      <c r="G30" s="366"/>
      <c r="J30" t="s">
        <v>33</v>
      </c>
      <c r="M30" t="s">
        <v>33</v>
      </c>
    </row>
    <row r="31" spans="2:13">
      <c r="F31" s="136"/>
      <c r="J31" t="s">
        <v>33</v>
      </c>
      <c r="M31" t="s">
        <v>33</v>
      </c>
    </row>
    <row r="32" spans="2:13">
      <c r="F32" s="136"/>
      <c r="G32" s="366"/>
      <c r="J32" t="s">
        <v>33</v>
      </c>
      <c r="M32" t="s">
        <v>33</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workbookViewId="0">
      <selection activeCell="A68" sqref="A68"/>
    </sheetView>
  </sheetViews>
  <sheetFormatPr baseColWidth="10" defaultColWidth="11.44140625" defaultRowHeight="14.4"/>
  <cols>
    <col min="1" max="1" width="8.33203125" customWidth="1"/>
    <col min="2" max="2" width="37.88671875" bestFit="1" customWidth="1"/>
    <col min="3" max="3" width="11.33203125" bestFit="1" customWidth="1"/>
    <col min="4" max="4" width="10.33203125" bestFit="1" customWidth="1"/>
    <col min="5" max="5" width="14" bestFit="1" customWidth="1"/>
    <col min="6" max="6" width="14.88671875" hidden="1" customWidth="1"/>
    <col min="7" max="7" width="8.109375" hidden="1" customWidth="1"/>
    <col min="8" max="8" width="0" hidden="1" customWidth="1"/>
  </cols>
  <sheetData>
    <row r="1" spans="2:7" ht="42" customHeight="1">
      <c r="B1" s="360"/>
    </row>
    <row r="2" spans="2:7">
      <c r="B2" s="360"/>
    </row>
    <row r="3" spans="2:7">
      <c r="B3" s="360" t="s">
        <v>886</v>
      </c>
    </row>
    <row r="4" spans="2:7">
      <c r="B4" s="360"/>
    </row>
    <row r="5" spans="2:7">
      <c r="B5" s="312" t="s">
        <v>618</v>
      </c>
    </row>
    <row r="6" spans="2:7">
      <c r="B6" s="313" t="s">
        <v>675</v>
      </c>
      <c r="C6" s="313" t="s">
        <v>864</v>
      </c>
      <c r="D6" s="313" t="s">
        <v>865</v>
      </c>
      <c r="E6" s="313" t="s">
        <v>866</v>
      </c>
      <c r="F6" s="313" t="s">
        <v>867</v>
      </c>
    </row>
    <row r="7" spans="2:7">
      <c r="B7" s="315" t="s">
        <v>653</v>
      </c>
      <c r="C7" s="317">
        <v>0</v>
      </c>
      <c r="D7" s="349">
        <v>0</v>
      </c>
      <c r="E7" s="317">
        <v>0</v>
      </c>
      <c r="F7" s="317">
        <f t="shared" ref="F7:F12" si="0">+C7+D7-E7</f>
        <v>0</v>
      </c>
    </row>
    <row r="8" spans="2:7">
      <c r="B8" s="315" t="s">
        <v>887</v>
      </c>
      <c r="C8" s="317">
        <v>0</v>
      </c>
      <c r="D8" s="317">
        <v>0</v>
      </c>
      <c r="E8" s="317">
        <v>0</v>
      </c>
      <c r="F8" s="317">
        <f t="shared" si="0"/>
        <v>0</v>
      </c>
    </row>
    <row r="9" spans="2:7">
      <c r="B9" s="315" t="s">
        <v>888</v>
      </c>
      <c r="C9" s="317">
        <v>0</v>
      </c>
      <c r="D9" s="317">
        <v>0</v>
      </c>
      <c r="E9" s="317">
        <v>0</v>
      </c>
      <c r="F9" s="317">
        <f t="shared" si="0"/>
        <v>0</v>
      </c>
    </row>
    <row r="10" spans="2:7">
      <c r="B10" s="315" t="s">
        <v>889</v>
      </c>
      <c r="C10" s="317">
        <v>0</v>
      </c>
      <c r="D10" s="317">
        <v>0</v>
      </c>
      <c r="E10" s="317">
        <v>0</v>
      </c>
      <c r="F10" s="317">
        <f t="shared" si="0"/>
        <v>0</v>
      </c>
    </row>
    <row r="11" spans="2:7">
      <c r="B11" s="315" t="s">
        <v>890</v>
      </c>
      <c r="C11" s="317">
        <v>0</v>
      </c>
      <c r="D11" s="317">
        <v>0</v>
      </c>
      <c r="E11" s="317">
        <v>0</v>
      </c>
      <c r="F11" s="317">
        <f t="shared" si="0"/>
        <v>0</v>
      </c>
    </row>
    <row r="12" spans="2:7">
      <c r="B12" s="335" t="str">
        <f>+' NOTA I INTANGIBLES'!B17</f>
        <v>Total al 31/12/2022</v>
      </c>
      <c r="C12" s="320">
        <f>SUM(C7:C11)</f>
        <v>0</v>
      </c>
      <c r="D12" s="320">
        <f>SUM(D7:D11)</f>
        <v>0</v>
      </c>
      <c r="E12" s="320">
        <f>SUM(E7:E11)</f>
        <v>0</v>
      </c>
      <c r="F12" s="320">
        <f t="shared" si="0"/>
        <v>0</v>
      </c>
      <c r="G12" s="453"/>
    </row>
    <row r="13" spans="2:7">
      <c r="B13" s="335" t="str">
        <f>+'NOTA H CARGOS DIFERIDOS'!B13</f>
        <v>Total al 31/12/2021</v>
      </c>
      <c r="C13" s="320">
        <v>0</v>
      </c>
      <c r="D13" s="320">
        <v>0</v>
      </c>
      <c r="E13" s="320">
        <v>0</v>
      </c>
      <c r="F13" s="320">
        <v>0</v>
      </c>
      <c r="G13" s="453"/>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71"/>
  <sheetViews>
    <sheetView showGridLines="0" topLeftCell="A56" zoomScale="125" workbookViewId="0">
      <selection activeCell="A68" sqref="A68"/>
    </sheetView>
  </sheetViews>
  <sheetFormatPr baseColWidth="10" defaultColWidth="11.44140625" defaultRowHeight="14.4"/>
  <cols>
    <col min="1" max="1" width="4.6640625" customWidth="1"/>
    <col min="2" max="2" width="54.77734375" customWidth="1"/>
    <col min="3" max="3" width="18.109375" customWidth="1"/>
    <col min="4" max="4" width="17.109375" style="734" customWidth="1"/>
    <col min="5" max="5" width="14" bestFit="1" customWidth="1"/>
    <col min="6" max="6" width="18.109375" customWidth="1"/>
    <col min="7" max="7" width="13" customWidth="1"/>
    <col min="8" max="8" width="16.33203125" customWidth="1"/>
    <col min="9" max="9" width="31.44140625" customWidth="1"/>
  </cols>
  <sheetData>
    <row r="1" spans="2:5" ht="27.6" customHeight="1"/>
    <row r="5" spans="2:5">
      <c r="B5" s="360" t="s">
        <v>891</v>
      </c>
    </row>
    <row r="6" spans="2:5">
      <c r="C6" s="733" t="s">
        <v>749</v>
      </c>
      <c r="D6" s="735">
        <v>7339.62</v>
      </c>
    </row>
    <row r="7" spans="2:5">
      <c r="B7" s="442" t="s">
        <v>892</v>
      </c>
      <c r="C7" s="442" t="s">
        <v>893</v>
      </c>
      <c r="D7" s="736" t="s">
        <v>894</v>
      </c>
      <c r="E7" s="442" t="s">
        <v>895</v>
      </c>
    </row>
    <row r="8" spans="2:5">
      <c r="B8" s="442" t="s">
        <v>896</v>
      </c>
      <c r="C8" s="445">
        <f>+C10+C20+C27+C66</f>
        <v>170303451713.04419</v>
      </c>
      <c r="D8" s="737">
        <f>+D10+D20+D27+D66</f>
        <v>8419049.5599562917</v>
      </c>
      <c r="E8" s="442"/>
    </row>
    <row r="9" spans="2:5">
      <c r="B9" s="442"/>
      <c r="C9" s="445"/>
      <c r="D9" s="737"/>
      <c r="E9" s="442"/>
    </row>
    <row r="10" spans="2:5">
      <c r="B10" s="442" t="s">
        <v>897</v>
      </c>
      <c r="C10" s="445">
        <f>SUM(C11:C18)</f>
        <v>26488261643</v>
      </c>
      <c r="D10" s="737">
        <f>SUM(D11:D18)</f>
        <v>2227000</v>
      </c>
      <c r="E10" s="442"/>
    </row>
    <row r="11" spans="2:5">
      <c r="B11" s="315" t="s">
        <v>898</v>
      </c>
      <c r="C11" s="413">
        <v>1656000000</v>
      </c>
      <c r="D11" s="738"/>
      <c r="E11" s="321">
        <v>0</v>
      </c>
    </row>
    <row r="12" spans="2:5">
      <c r="B12" s="315" t="s">
        <v>899</v>
      </c>
      <c r="C12" s="413">
        <v>2453500000</v>
      </c>
      <c r="D12" s="738"/>
      <c r="E12" s="321">
        <v>0</v>
      </c>
    </row>
    <row r="13" spans="2:5">
      <c r="B13" s="315" t="s">
        <v>899</v>
      </c>
      <c r="C13" s="413">
        <v>1733427903</v>
      </c>
      <c r="D13" s="738"/>
      <c r="E13" s="321">
        <v>0</v>
      </c>
    </row>
    <row r="14" spans="2:5">
      <c r="B14" s="315" t="s">
        <v>898</v>
      </c>
      <c r="C14" s="446">
        <v>3300000000</v>
      </c>
      <c r="D14" s="739"/>
      <c r="E14" s="321">
        <v>0</v>
      </c>
    </row>
    <row r="15" spans="2:5">
      <c r="B15" s="315" t="s">
        <v>899</v>
      </c>
      <c r="C15" s="447">
        <v>1000000000</v>
      </c>
      <c r="D15" s="740"/>
      <c r="E15" s="321">
        <v>0</v>
      </c>
    </row>
    <row r="16" spans="2:5">
      <c r="B16" s="315"/>
      <c r="C16" s="447"/>
      <c r="D16" s="740"/>
      <c r="E16" s="321">
        <v>0</v>
      </c>
    </row>
    <row r="17" spans="2:7">
      <c r="B17" s="315" t="s">
        <v>900</v>
      </c>
      <c r="C17" s="447">
        <f>D17*7339.62</f>
        <v>11941561740</v>
      </c>
      <c r="D17" s="746">
        <v>1627000</v>
      </c>
      <c r="E17" s="447">
        <v>0</v>
      </c>
    </row>
    <row r="18" spans="2:7">
      <c r="B18" s="315" t="s">
        <v>901</v>
      </c>
      <c r="C18" s="447">
        <f>D18*7339.62</f>
        <v>4403772000</v>
      </c>
      <c r="D18" s="746">
        <v>600000</v>
      </c>
      <c r="E18" s="447">
        <v>0</v>
      </c>
    </row>
    <row r="19" spans="2:7">
      <c r="B19" s="448"/>
      <c r="C19" s="316"/>
      <c r="D19" s="731"/>
      <c r="E19" s="321"/>
    </row>
    <row r="20" spans="2:7">
      <c r="B20" s="442" t="s">
        <v>902</v>
      </c>
      <c r="C20" s="449">
        <f>SUM(C21:C25)</f>
        <v>40902003661.102005</v>
      </c>
      <c r="D20" s="732">
        <f>SUM(D21:D25)</f>
        <v>1200000</v>
      </c>
      <c r="E20" s="321"/>
    </row>
    <row r="21" spans="2:7">
      <c r="B21" s="450" t="str">
        <f>'NOTA D - DISPONIBILIDADES'!B46</f>
        <v>Itau Cta Cte. Gs  571</v>
      </c>
      <c r="C21" s="316">
        <f>-'NOTA D - DISPONIBILIDADES'!C46</f>
        <v>1813385437</v>
      </c>
      <c r="D21" s="731"/>
      <c r="E21" s="321"/>
    </row>
    <row r="22" spans="2:7">
      <c r="B22" s="451" t="str">
        <f>+'NOTA D - DISPONIBILIDADES'!B47</f>
        <v>Itau Cta. Cte. Administrativa 338</v>
      </c>
      <c r="C22" s="316">
        <f>-'NOTA D - DISPONIBILIDADES'!C47</f>
        <v>13893725776</v>
      </c>
      <c r="D22" s="731"/>
      <c r="E22" s="321"/>
    </row>
    <row r="23" spans="2:7">
      <c r="B23" s="448" t="str">
        <f>'NOTA D - DISPONIBILIDADES'!B53</f>
        <v>Itau Internacional Usd 75080363-6</v>
      </c>
      <c r="C23" s="316">
        <f>-'NOTA D - DISPONIBILIDADES'!C53</f>
        <v>3923584702.4529996</v>
      </c>
      <c r="D23" s="746">
        <v>600000</v>
      </c>
      <c r="E23" s="321"/>
    </row>
    <row r="24" spans="2:7">
      <c r="B24" s="448" t="str">
        <f>+'NOTA D - DISPONIBILIDADES'!B39</f>
        <v>Banco Rio 82310046006</v>
      </c>
      <c r="C24" s="316">
        <f>-'NOTA D - DISPONIBILIDADES'!C39</f>
        <v>17960772505</v>
      </c>
      <c r="D24" s="731"/>
      <c r="E24" s="321"/>
    </row>
    <row r="25" spans="2:7">
      <c r="B25" s="448" t="str">
        <f>'NOTA D - DISPONIBILIDADES'!B40</f>
        <v>Financiera Rio Saeca U$S 009</v>
      </c>
      <c r="C25" s="316">
        <f>-'NOTA D - DISPONIBILIDADES'!C40</f>
        <v>3310535240.6489997</v>
      </c>
      <c r="D25" s="746">
        <v>600000</v>
      </c>
      <c r="E25" s="321"/>
    </row>
    <row r="26" spans="2:7">
      <c r="B26" s="448"/>
      <c r="C26" s="316"/>
      <c r="D26" s="731"/>
      <c r="E26" s="321"/>
    </row>
    <row r="27" spans="2:7">
      <c r="B27" s="442" t="s">
        <v>903</v>
      </c>
      <c r="C27" s="449">
        <f>SUM(C28:C53)</f>
        <v>101777500312.9422</v>
      </c>
      <c r="D27" s="732">
        <f>SUM(D28:D53)</f>
        <v>4861403.8099999996</v>
      </c>
      <c r="E27" s="321">
        <v>0</v>
      </c>
      <c r="G27" s="750"/>
    </row>
    <row r="28" spans="2:7">
      <c r="B28" s="329" t="s">
        <v>904</v>
      </c>
      <c r="C28" s="316">
        <v>4655810958.8999996</v>
      </c>
      <c r="D28" s="731"/>
      <c r="E28" s="321">
        <v>0</v>
      </c>
    </row>
    <row r="29" spans="2:7">
      <c r="B29" s="329" t="s">
        <v>904</v>
      </c>
      <c r="C29" s="316">
        <v>4656686301.3699999</v>
      </c>
      <c r="D29" s="731"/>
      <c r="E29" s="321">
        <v>0</v>
      </c>
    </row>
    <row r="30" spans="2:7">
      <c r="B30" s="329" t="s">
        <v>904</v>
      </c>
      <c r="C30" s="316">
        <v>1402964383.5599999</v>
      </c>
      <c r="D30" s="731"/>
      <c r="E30" s="321">
        <v>0</v>
      </c>
    </row>
    <row r="31" spans="2:7">
      <c r="B31" s="329" t="s">
        <v>904</v>
      </c>
      <c r="C31" s="316">
        <v>1830772602.74</v>
      </c>
      <c r="D31" s="731"/>
      <c r="E31" s="321">
        <v>0</v>
      </c>
    </row>
    <row r="32" spans="2:7">
      <c r="B32" s="329" t="s">
        <v>904</v>
      </c>
      <c r="C32" s="316">
        <v>1060407123.29</v>
      </c>
      <c r="D32" s="731"/>
      <c r="E32" s="321">
        <v>0</v>
      </c>
    </row>
    <row r="33" spans="2:5">
      <c r="B33" s="329" t="s">
        <v>904</v>
      </c>
      <c r="C33" s="316">
        <v>3807462191.7800002</v>
      </c>
      <c r="D33" s="731"/>
      <c r="E33" s="321"/>
    </row>
    <row r="34" spans="2:5">
      <c r="B34" s="329" t="s">
        <v>904</v>
      </c>
      <c r="C34" s="316">
        <v>457212328.76999998</v>
      </c>
      <c r="D34" s="731"/>
      <c r="E34" s="321"/>
    </row>
    <row r="35" spans="2:5">
      <c r="B35" s="329" t="s">
        <v>904</v>
      </c>
      <c r="C35" s="316">
        <v>4563172602.7399998</v>
      </c>
      <c r="D35" s="731"/>
      <c r="E35" s="321"/>
    </row>
    <row r="36" spans="2:5">
      <c r="B36" s="329" t="s">
        <v>904</v>
      </c>
      <c r="C36" s="316">
        <v>4735143544</v>
      </c>
      <c r="D36" s="731"/>
      <c r="E36" s="321"/>
    </row>
    <row r="37" spans="2:5">
      <c r="B37" s="329" t="s">
        <v>904</v>
      </c>
      <c r="C37" s="316">
        <v>2300011643.8400002</v>
      </c>
      <c r="D37" s="731"/>
      <c r="E37" s="321"/>
    </row>
    <row r="38" spans="2:5">
      <c r="B38" s="329" t="s">
        <v>905</v>
      </c>
      <c r="C38" s="316">
        <v>923076923.08000004</v>
      </c>
      <c r="D38" s="731"/>
      <c r="E38" s="321"/>
    </row>
    <row r="39" spans="2:5">
      <c r="B39" s="329" t="s">
        <v>905</v>
      </c>
      <c r="C39" s="316">
        <v>923076923.08000004</v>
      </c>
      <c r="D39" s="731"/>
      <c r="E39" s="321"/>
    </row>
    <row r="40" spans="2:5">
      <c r="B40" s="329" t="s">
        <v>905</v>
      </c>
      <c r="C40" s="316">
        <v>1846153846.1500001</v>
      </c>
      <c r="D40" s="731"/>
      <c r="E40" s="321"/>
    </row>
    <row r="41" spans="2:5">
      <c r="B41" s="329" t="s">
        <v>905</v>
      </c>
      <c r="C41" s="316">
        <v>2307692307.6900001</v>
      </c>
      <c r="D41" s="731"/>
      <c r="E41" s="321"/>
    </row>
    <row r="42" spans="2:5">
      <c r="B42" s="329" t="s">
        <v>905</v>
      </c>
      <c r="C42" s="316">
        <v>4545454545.4499998</v>
      </c>
      <c r="D42" s="731"/>
      <c r="E42" s="321"/>
    </row>
    <row r="43" spans="2:5">
      <c r="B43" s="329" t="s">
        <v>905</v>
      </c>
      <c r="C43" s="316">
        <v>454545454.55000001</v>
      </c>
      <c r="D43" s="731"/>
      <c r="E43" s="321"/>
    </row>
    <row r="44" spans="2:5">
      <c r="B44" s="329" t="s">
        <v>905</v>
      </c>
      <c r="C44" s="316">
        <v>1363636363.6400001</v>
      </c>
      <c r="D44" s="731"/>
      <c r="E44" s="321"/>
    </row>
    <row r="45" spans="2:5">
      <c r="B45" s="329" t="s">
        <v>905</v>
      </c>
      <c r="C45" s="316">
        <v>3636363636.3600001</v>
      </c>
      <c r="D45" s="731"/>
      <c r="E45" s="321"/>
    </row>
    <row r="46" spans="2:5">
      <c r="B46" s="329" t="s">
        <v>906</v>
      </c>
      <c r="C46" s="316">
        <v>13527000000</v>
      </c>
      <c r="D46" s="731"/>
      <c r="E46" s="321"/>
    </row>
    <row r="47" spans="2:5">
      <c r="B47" s="329" t="s">
        <v>906</v>
      </c>
      <c r="C47" s="316">
        <v>7100000000</v>
      </c>
      <c r="D47" s="731"/>
      <c r="E47" s="321"/>
    </row>
    <row r="48" spans="2:5">
      <c r="B48" s="729" t="s">
        <v>780</v>
      </c>
      <c r="C48" s="730">
        <f>D48*$D$6</f>
        <v>29417196960</v>
      </c>
      <c r="D48" s="747">
        <v>4008000</v>
      </c>
      <c r="E48" s="321"/>
    </row>
    <row r="49" spans="2:6">
      <c r="B49" s="729" t="s">
        <v>779</v>
      </c>
      <c r="C49" s="730">
        <f t="shared" ref="C49:C53" si="0">D49*$D$6</f>
        <v>1321131600</v>
      </c>
      <c r="D49" s="747">
        <v>180000</v>
      </c>
      <c r="E49" s="321"/>
    </row>
    <row r="50" spans="2:6">
      <c r="B50" s="729" t="s">
        <v>779</v>
      </c>
      <c r="C50" s="730">
        <f t="shared" si="0"/>
        <v>1540614201.9521999</v>
      </c>
      <c r="D50" s="747">
        <v>209903.81</v>
      </c>
      <c r="E50" s="321"/>
    </row>
    <row r="51" spans="2:6">
      <c r="B51" s="729" t="s">
        <v>779</v>
      </c>
      <c r="C51" s="730">
        <f t="shared" si="0"/>
        <v>759650670</v>
      </c>
      <c r="D51" s="747">
        <v>103500</v>
      </c>
      <c r="E51" s="321"/>
    </row>
    <row r="52" spans="2:6">
      <c r="B52" s="729" t="s">
        <v>779</v>
      </c>
      <c r="C52" s="730">
        <f t="shared" si="0"/>
        <v>1321131600</v>
      </c>
      <c r="D52" s="747">
        <v>180000</v>
      </c>
      <c r="E52" s="321"/>
    </row>
    <row r="53" spans="2:6">
      <c r="B53" s="729" t="s">
        <v>779</v>
      </c>
      <c r="C53" s="730">
        <f t="shared" si="0"/>
        <v>1321131600</v>
      </c>
      <c r="D53" s="747">
        <v>180000</v>
      </c>
      <c r="E53" s="321"/>
    </row>
    <row r="54" spans="2:6">
      <c r="B54" s="448"/>
      <c r="C54" s="316"/>
      <c r="D54" s="731"/>
      <c r="E54" s="321"/>
    </row>
    <row r="55" spans="2:6">
      <c r="B55" s="335" t="str">
        <f>+'NOTA J OTROS ACTIVOS CTES y NO '!B12</f>
        <v>Total al 31/12/2022</v>
      </c>
      <c r="C55" s="452">
        <f>+C27+C10+C20</f>
        <v>169167765617.04419</v>
      </c>
      <c r="D55" s="741"/>
      <c r="E55" s="321">
        <v>0</v>
      </c>
      <c r="F55" s="136"/>
    </row>
    <row r="56" spans="2:6">
      <c r="B56" s="335" t="str">
        <f>+'NOTA J OTROS ACTIVOS CTES y NO '!B13</f>
        <v>Total al 31/12/2021</v>
      </c>
      <c r="C56" s="452">
        <f>'[5]EEFF '!$C$107+'[5]EEFF '!$C$114+'[5]EEFF '!$C$115</f>
        <v>131306947284.21001</v>
      </c>
      <c r="D56" s="741"/>
      <c r="E56" s="321">
        <v>0</v>
      </c>
      <c r="F56" s="136"/>
    </row>
    <row r="57" spans="2:6">
      <c r="C57" s="136"/>
      <c r="D57" s="742"/>
    </row>
    <row r="58" spans="2:6">
      <c r="C58" s="136"/>
      <c r="D58" s="742"/>
      <c r="E58" s="136"/>
    </row>
    <row r="59" spans="2:6" ht="28.8">
      <c r="B59" s="442" t="s">
        <v>675</v>
      </c>
      <c r="C59" s="434" t="s">
        <v>893</v>
      </c>
      <c r="D59" s="743" t="s">
        <v>907</v>
      </c>
      <c r="E59" s="434" t="s">
        <v>895</v>
      </c>
    </row>
    <row r="60" spans="2:6">
      <c r="B60" s="315" t="s">
        <v>908</v>
      </c>
      <c r="C60" s="322">
        <f>'[4]EEFF '!$B$111</f>
        <v>458172695</v>
      </c>
      <c r="D60" s="744"/>
      <c r="E60" s="322"/>
    </row>
    <row r="61" spans="2:6">
      <c r="B61" s="315" t="s">
        <v>909</v>
      </c>
      <c r="C61" s="322">
        <f>'[4]EEFF '!$B$112</f>
        <v>1080251437</v>
      </c>
      <c r="D61" s="748">
        <f>+C61/7339.62</f>
        <v>147180.84001624063</v>
      </c>
      <c r="E61" s="322">
        <v>0</v>
      </c>
    </row>
    <row r="62" spans="2:6">
      <c r="B62" s="315" t="s">
        <v>910</v>
      </c>
      <c r="C62" s="322">
        <f>'[5]EEFF '!$B$116</f>
        <v>-2389108219</v>
      </c>
      <c r="D62" s="749"/>
      <c r="E62" s="322">
        <v>0</v>
      </c>
    </row>
    <row r="63" spans="2:6">
      <c r="B63" s="315" t="s">
        <v>911</v>
      </c>
      <c r="C63" s="322">
        <f>'[5]EEFF '!$B$117</f>
        <v>-121084811</v>
      </c>
      <c r="D63" s="748">
        <f>+C63/7322.9</f>
        <v>-16535.090059948929</v>
      </c>
      <c r="E63" s="322"/>
    </row>
    <row r="64" spans="2:6">
      <c r="B64" s="315" t="s">
        <v>912</v>
      </c>
      <c r="C64" s="322">
        <f>'[5]EEFF '!$B$118</f>
        <v>2107454994</v>
      </c>
      <c r="D64" s="744"/>
      <c r="E64" s="322"/>
    </row>
    <row r="65" spans="2:5">
      <c r="B65" s="315"/>
      <c r="C65" s="322"/>
      <c r="D65" s="744"/>
      <c r="E65" s="322"/>
    </row>
    <row r="66" spans="2:5">
      <c r="B66" s="335" t="str">
        <f>+B55</f>
        <v>Total al 31/12/2022</v>
      </c>
      <c r="C66" s="323">
        <f>SUM(C60:C64)</f>
        <v>1135686096</v>
      </c>
      <c r="D66" s="745">
        <f>SUM(D60:D64)</f>
        <v>130645.74995629171</v>
      </c>
      <c r="E66" s="322">
        <v>0</v>
      </c>
    </row>
    <row r="67" spans="2:5">
      <c r="B67" s="335" t="str">
        <f>+B56</f>
        <v>Total al 31/12/2021</v>
      </c>
      <c r="C67" s="323">
        <f>-240243328+1</f>
        <v>-240243327</v>
      </c>
      <c r="D67" s="745"/>
      <c r="E67" s="323">
        <v>0</v>
      </c>
    </row>
    <row r="70" spans="2:5">
      <c r="B70" s="335" t="s">
        <v>913</v>
      </c>
      <c r="C70" s="323">
        <f>C66+C55</f>
        <v>170303451713.04419</v>
      </c>
      <c r="D70" s="765">
        <f>C70-'Balance Gral. Resol. 35'!G22</f>
        <v>4.4189453125E-2</v>
      </c>
    </row>
    <row r="71" spans="2:5">
      <c r="B71" s="335" t="s">
        <v>913</v>
      </c>
      <c r="C71" s="323">
        <f>C56+C67</f>
        <v>131066703957.21001</v>
      </c>
      <c r="D71" s="765">
        <f>C71-'Balance Gral. Resol. 35'!H22</f>
        <v>0.2100067138671875</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17"/>
  <sheetViews>
    <sheetView showGridLines="0" topLeftCell="A2" zoomScale="112" zoomScaleNormal="112" workbookViewId="0">
      <selection activeCell="A68" sqref="A68"/>
    </sheetView>
  </sheetViews>
  <sheetFormatPr baseColWidth="10" defaultColWidth="11.44140625" defaultRowHeight="14.4"/>
  <cols>
    <col min="1" max="1" width="4.6640625" customWidth="1"/>
    <col min="2" max="2" width="28" bestFit="1" customWidth="1"/>
    <col min="3" max="3" width="15" customWidth="1"/>
    <col min="4" max="4" width="15" style="441" customWidth="1"/>
    <col min="5" max="5" width="13.44140625" customWidth="1"/>
    <col min="6" max="6" width="14" hidden="1" customWidth="1"/>
    <col min="7" max="7" width="23.33203125" hidden="1" customWidth="1"/>
    <col min="8" max="8" width="14.33203125" hidden="1" customWidth="1"/>
    <col min="9" max="9" width="14.33203125" customWidth="1"/>
  </cols>
  <sheetData>
    <row r="1" spans="2:8" ht="37.35" customHeight="1">
      <c r="C1" s="311"/>
    </row>
    <row r="2" spans="2:8">
      <c r="C2" s="311"/>
    </row>
    <row r="3" spans="2:8">
      <c r="B3" s="816" t="s">
        <v>914</v>
      </c>
      <c r="C3" s="816"/>
      <c r="D3" s="816"/>
    </row>
    <row r="4" spans="2:8">
      <c r="B4" s="18"/>
      <c r="C4" s="18"/>
      <c r="D4" s="18"/>
    </row>
    <row r="5" spans="2:8">
      <c r="B5" s="312" t="s">
        <v>618</v>
      </c>
    </row>
    <row r="6" spans="2:8" ht="34.5" customHeight="1">
      <c r="B6" s="442" t="s">
        <v>675</v>
      </c>
      <c r="C6" s="434" t="s">
        <v>893</v>
      </c>
      <c r="D6" s="434" t="s">
        <v>895</v>
      </c>
    </row>
    <row r="7" spans="2:8">
      <c r="B7" s="315" t="s">
        <v>915</v>
      </c>
      <c r="C7" s="322">
        <f>103382854+1</f>
        <v>103382855</v>
      </c>
      <c r="D7" s="343"/>
      <c r="H7" s="443"/>
    </row>
    <row r="8" spans="2:8">
      <c r="B8" s="315" t="s">
        <v>916</v>
      </c>
      <c r="C8" s="322">
        <f>86806200-109999</f>
        <v>86696201</v>
      </c>
      <c r="D8" s="322">
        <v>0</v>
      </c>
      <c r="H8" s="443"/>
    </row>
    <row r="9" spans="2:8">
      <c r="B9" s="315" t="s">
        <v>917</v>
      </c>
      <c r="C9" s="322">
        <v>2105304</v>
      </c>
      <c r="D9" s="322">
        <v>0</v>
      </c>
      <c r="H9" s="443"/>
    </row>
    <row r="10" spans="2:8">
      <c r="B10" s="315" t="s">
        <v>918</v>
      </c>
      <c r="C10" s="322">
        <v>1432109</v>
      </c>
      <c r="D10" s="322"/>
      <c r="E10" s="367"/>
      <c r="F10" s="367"/>
      <c r="H10" s="443"/>
    </row>
    <row r="11" spans="2:8">
      <c r="B11" s="315" t="s">
        <v>919</v>
      </c>
      <c r="C11" s="322">
        <v>3241351</v>
      </c>
      <c r="D11" s="322"/>
      <c r="E11" s="367"/>
      <c r="F11" s="367"/>
      <c r="H11" s="443"/>
    </row>
    <row r="12" spans="2:8">
      <c r="B12" s="315" t="s">
        <v>920</v>
      </c>
      <c r="C12" s="322">
        <v>1472117</v>
      </c>
      <c r="D12" s="322"/>
      <c r="E12" s="367"/>
      <c r="F12" s="367"/>
      <c r="H12" s="443"/>
    </row>
    <row r="13" spans="2:8">
      <c r="B13" s="335" t="str">
        <f>+'NOTA K PRESTAMOS'!B55</f>
        <v>Total al 31/12/2022</v>
      </c>
      <c r="C13" s="323">
        <f>SUM(C7:C12)</f>
        <v>198329937</v>
      </c>
      <c r="D13" s="322">
        <v>0</v>
      </c>
      <c r="E13" s="136">
        <v>0</v>
      </c>
      <c r="F13" s="444"/>
      <c r="G13" s="366"/>
    </row>
    <row r="14" spans="2:8">
      <c r="B14" s="335" t="str">
        <f>+'NOTA K PRESTAMOS'!B56</f>
        <v>Total al 31/12/2021</v>
      </c>
      <c r="C14" s="323">
        <v>535305930</v>
      </c>
      <c r="D14" s="323">
        <v>0</v>
      </c>
      <c r="E14" s="136"/>
    </row>
    <row r="15" spans="2:8">
      <c r="C15" s="441"/>
    </row>
    <row r="16" spans="2:8">
      <c r="C16" s="366">
        <f>+C13-'Balance Gral. Resol. 35'!G12</f>
        <v>0</v>
      </c>
    </row>
    <row r="17" spans="3:3">
      <c r="C17" s="366"/>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46"/>
  <sheetViews>
    <sheetView showGridLines="0" topLeftCell="A25" zoomScale="125" zoomScaleNormal="85" workbookViewId="0">
      <selection activeCell="A68" sqref="A68"/>
    </sheetView>
  </sheetViews>
  <sheetFormatPr baseColWidth="10" defaultColWidth="11.44140625" defaultRowHeight="14.4"/>
  <cols>
    <col min="1" max="1" width="4.6640625" style="356" customWidth="1"/>
    <col min="2" max="2" width="47.109375" style="356" customWidth="1"/>
    <col min="3" max="4" width="20.6640625" style="356" customWidth="1"/>
    <col min="5" max="5" width="18.88671875" style="356" customWidth="1"/>
    <col min="6" max="6" width="18.44140625" style="356" customWidth="1"/>
    <col min="7" max="7" width="19.88671875" style="356" customWidth="1"/>
    <col min="8" max="8" width="22.44140625" style="356" customWidth="1"/>
    <col min="9" max="9" width="11.44140625" style="356"/>
    <col min="10" max="10" width="13.44140625" style="356" customWidth="1"/>
    <col min="11" max="16384" width="11.44140625" style="356"/>
  </cols>
  <sheetData>
    <row r="1" spans="2:4" ht="50.1" customHeight="1">
      <c r="C1" s="311"/>
    </row>
    <row r="2" spans="2:4">
      <c r="B2" s="375" t="s">
        <v>618</v>
      </c>
      <c r="C2" s="311"/>
    </row>
    <row r="3" spans="2:4">
      <c r="B3" s="375"/>
      <c r="C3" s="311"/>
    </row>
    <row r="4" spans="2:4" ht="28.8">
      <c r="B4" s="418" t="s">
        <v>921</v>
      </c>
    </row>
    <row r="6" spans="2:4">
      <c r="B6" s="419" t="s">
        <v>675</v>
      </c>
      <c r="C6" s="419" t="s">
        <v>922</v>
      </c>
      <c r="D6" s="419" t="s">
        <v>923</v>
      </c>
    </row>
    <row r="7" spans="2:4" ht="28.8">
      <c r="B7" s="420" t="s">
        <v>924</v>
      </c>
      <c r="C7" s="421">
        <v>0</v>
      </c>
      <c r="D7" s="348">
        <v>0</v>
      </c>
    </row>
    <row r="8" spans="2:4" ht="28.8">
      <c r="B8" s="420" t="s">
        <v>925</v>
      </c>
      <c r="C8" s="421">
        <v>0</v>
      </c>
      <c r="D8" s="422">
        <v>0</v>
      </c>
    </row>
    <row r="9" spans="2:4">
      <c r="B9" s="388" t="str">
        <f>+'NOTA L DOCUM y CTAS A PAG'!B13</f>
        <v>Total al 31/12/2022</v>
      </c>
      <c r="C9" s="422">
        <f>SUM(C7:C8)</f>
        <v>0</v>
      </c>
      <c r="D9" s="422">
        <v>0</v>
      </c>
    </row>
    <row r="10" spans="2:4">
      <c r="B10" s="388" t="str">
        <f>+'NOTA L DOCUM y CTAS A PAG'!B14</f>
        <v>Total al 31/12/2021</v>
      </c>
      <c r="C10" s="424">
        <v>5726846168</v>
      </c>
      <c r="D10" s="422">
        <v>0</v>
      </c>
    </row>
    <row r="11" spans="2:4">
      <c r="C11" s="374">
        <f>+C9-'Balance Gral. Resol. 35'!G11</f>
        <v>0</v>
      </c>
    </row>
    <row r="12" spans="2:4">
      <c r="B12" s="418" t="s">
        <v>926</v>
      </c>
      <c r="C12" s="425">
        <f>+C10-'Balance Gral. Resol. 35'!H11</f>
        <v>0</v>
      </c>
    </row>
    <row r="13" spans="2:4" ht="24" customHeight="1">
      <c r="B13" s="851" t="s">
        <v>927</v>
      </c>
      <c r="C13" s="851"/>
      <c r="D13" s="851"/>
    </row>
    <row r="14" spans="2:4">
      <c r="B14" s="427"/>
    </row>
    <row r="15" spans="2:4" ht="24" customHeight="1">
      <c r="B15" s="860" t="s">
        <v>928</v>
      </c>
      <c r="C15" s="860"/>
      <c r="D15" s="860"/>
    </row>
    <row r="16" spans="2:4">
      <c r="B16" s="418"/>
    </row>
    <row r="17" spans="2:7" ht="28.8">
      <c r="B17" s="419" t="s">
        <v>929</v>
      </c>
      <c r="C17" s="419" t="s">
        <v>930</v>
      </c>
      <c r="D17" s="419" t="s">
        <v>931</v>
      </c>
      <c r="E17" s="419" t="s">
        <v>932</v>
      </c>
      <c r="F17" s="419" t="s">
        <v>922</v>
      </c>
      <c r="G17" s="419" t="s">
        <v>923</v>
      </c>
    </row>
    <row r="18" spans="2:7">
      <c r="B18" s="420" t="s">
        <v>933</v>
      </c>
      <c r="C18" s="420" t="s">
        <v>934</v>
      </c>
      <c r="D18" s="420" t="s">
        <v>935</v>
      </c>
      <c r="E18" s="428" t="s">
        <v>936</v>
      </c>
      <c r="F18" s="421">
        <f>'[5]201010302 CTAS A PAGAR ER ME'!$L$4</f>
        <v>11009430</v>
      </c>
      <c r="G18" s="421">
        <v>0</v>
      </c>
    </row>
    <row r="19" spans="2:7">
      <c r="B19" s="420"/>
      <c r="C19" s="420"/>
      <c r="D19" s="420"/>
      <c r="E19" s="428">
        <v>0</v>
      </c>
      <c r="F19" s="421">
        <v>0</v>
      </c>
      <c r="G19" s="421">
        <v>0</v>
      </c>
    </row>
    <row r="20" spans="2:7">
      <c r="B20" s="388" t="str">
        <f>+B9</f>
        <v>Total al 31/12/2022</v>
      </c>
      <c r="C20" s="388"/>
      <c r="D20" s="388"/>
      <c r="E20" s="429"/>
      <c r="F20" s="430">
        <f>SUM(F18:F19)</f>
        <v>11009430</v>
      </c>
      <c r="G20" s="430">
        <v>0</v>
      </c>
    </row>
    <row r="21" spans="2:7">
      <c r="B21" s="388" t="str">
        <f>+B10</f>
        <v>Total al 31/12/2021</v>
      </c>
      <c r="C21" s="388"/>
      <c r="D21" s="388"/>
      <c r="E21" s="388"/>
      <c r="F21" s="424">
        <v>110000</v>
      </c>
      <c r="G21" s="424">
        <v>0</v>
      </c>
    </row>
    <row r="22" spans="2:7">
      <c r="F22" s="392">
        <f>+F20-'Balance Gral. Resol. 35'!G13</f>
        <v>0</v>
      </c>
    </row>
    <row r="23" spans="2:7">
      <c r="B23" s="431"/>
      <c r="C23" s="432"/>
      <c r="D23" s="433"/>
      <c r="F23" s="425">
        <f>+F21-'Balance Gral. Resol. 35'!H13</f>
        <v>0</v>
      </c>
    </row>
    <row r="24" spans="2:7" ht="24" customHeight="1">
      <c r="B24" s="860" t="s">
        <v>937</v>
      </c>
      <c r="C24" s="860"/>
      <c r="D24" s="860"/>
      <c r="E24" s="860"/>
      <c r="F24" s="860"/>
      <c r="G24" s="860"/>
    </row>
    <row r="25" spans="2:7">
      <c r="B25" s="851" t="s">
        <v>938</v>
      </c>
      <c r="C25" s="851"/>
      <c r="D25" s="851"/>
      <c r="E25" s="851"/>
      <c r="F25" s="851"/>
      <c r="G25" s="851"/>
    </row>
    <row r="27" spans="2:7">
      <c r="B27" s="418" t="s">
        <v>939</v>
      </c>
    </row>
    <row r="29" spans="2:7">
      <c r="B29" s="327" t="s">
        <v>675</v>
      </c>
      <c r="C29" s="434" t="s">
        <v>940</v>
      </c>
      <c r="D29" s="434" t="s">
        <v>941</v>
      </c>
    </row>
    <row r="30" spans="2:7">
      <c r="B30" s="435" t="s">
        <v>942</v>
      </c>
      <c r="C30" s="436">
        <f>+'Balance Gral. Resol. 35'!G27</f>
        <v>61831475</v>
      </c>
      <c r="D30" s="437">
        <v>0</v>
      </c>
    </row>
    <row r="31" spans="2:7">
      <c r="B31" s="435" t="s">
        <v>943</v>
      </c>
      <c r="C31" s="436">
        <v>0</v>
      </c>
      <c r="D31" s="437">
        <v>0</v>
      </c>
    </row>
    <row r="32" spans="2:7">
      <c r="B32" s="435" t="s">
        <v>666</v>
      </c>
      <c r="C32" s="438">
        <v>0</v>
      </c>
      <c r="D32" s="437">
        <v>0</v>
      </c>
    </row>
    <row r="33" spans="2:4">
      <c r="B33" s="388" t="str">
        <f>+B20</f>
        <v>Total al 31/12/2022</v>
      </c>
      <c r="C33" s="423">
        <f>SUM(C30:C32)</f>
        <v>61831475</v>
      </c>
      <c r="D33" s="437">
        <v>0</v>
      </c>
    </row>
    <row r="34" spans="2:4">
      <c r="B34" s="388" t="str">
        <f>+B21</f>
        <v>Total al 31/12/2021</v>
      </c>
      <c r="C34" s="439">
        <f>'Balance Gral. Resol. 35'!H31</f>
        <v>1790587334</v>
      </c>
      <c r="D34" s="437">
        <v>0</v>
      </c>
    </row>
    <row r="36" spans="2:4">
      <c r="B36" s="418" t="s">
        <v>944</v>
      </c>
      <c r="C36" s="374">
        <f>+C33-'Balance Gral. Resol. 35'!G31</f>
        <v>0</v>
      </c>
    </row>
    <row r="37" spans="2:4">
      <c r="C37" s="425">
        <f>+C34-'Balance Gral. Resol. 35'!H31</f>
        <v>0</v>
      </c>
    </row>
    <row r="38" spans="2:4">
      <c r="B38" s="327" t="s">
        <v>675</v>
      </c>
      <c r="C38" s="434" t="s">
        <v>940</v>
      </c>
      <c r="D38" s="434" t="s">
        <v>941</v>
      </c>
    </row>
    <row r="39" spans="2:4">
      <c r="B39" s="435" t="s">
        <v>945</v>
      </c>
      <c r="C39" s="440">
        <f>'[5]EEFF '!$B$130-'[5]1010301 CLIENTES ML'!$G$108</f>
        <v>50000000</v>
      </c>
      <c r="D39" s="437">
        <v>0</v>
      </c>
    </row>
    <row r="40" spans="2:4">
      <c r="B40" s="435" t="s">
        <v>946</v>
      </c>
      <c r="C40" s="440">
        <v>0</v>
      </c>
      <c r="D40" s="437"/>
    </row>
    <row r="41" spans="2:4">
      <c r="B41" s="435" t="s">
        <v>947</v>
      </c>
      <c r="C41" s="440">
        <f>'[5]EEFF '!$B$133</f>
        <v>14334429</v>
      </c>
      <c r="D41" s="437"/>
    </row>
    <row r="42" spans="2:4">
      <c r="B42" s="435" t="s">
        <v>948</v>
      </c>
      <c r="C42" s="440">
        <f>'[5]EEFF '!$B$131+'[5]EEFF '!$B$132</f>
        <v>2510193030</v>
      </c>
      <c r="D42" s="437"/>
    </row>
    <row r="43" spans="2:4">
      <c r="B43" s="388" t="str">
        <f>+B33</f>
        <v>Total al 31/12/2022</v>
      </c>
      <c r="C43" s="423">
        <f>SUM(C39:C42)</f>
        <v>2574527459</v>
      </c>
      <c r="D43" s="437">
        <v>0</v>
      </c>
    </row>
    <row r="44" spans="2:4">
      <c r="B44" s="388" t="str">
        <f>+B34</f>
        <v>Total al 31/12/2021</v>
      </c>
      <c r="C44" s="439">
        <f>+'Balance Gral. Resol. 35'!H38</f>
        <v>14244884</v>
      </c>
      <c r="D44" s="437">
        <v>0</v>
      </c>
    </row>
    <row r="46" spans="2:4">
      <c r="C46" s="374">
        <f>+C43-'Balance Gral. Resol. 35'!G38</f>
        <v>0</v>
      </c>
    </row>
  </sheetData>
  <mergeCells count="4">
    <mergeCell ref="B13:D13"/>
    <mergeCell ref="B15:D15"/>
    <mergeCell ref="B24:G24"/>
    <mergeCell ref="B25:G25"/>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9"/>
  <sheetViews>
    <sheetView showGridLines="0" topLeftCell="A5" zoomScale="106" zoomScaleNormal="80" workbookViewId="0">
      <selection activeCell="A68" sqref="A68"/>
    </sheetView>
  </sheetViews>
  <sheetFormatPr baseColWidth="10" defaultColWidth="11.44140625" defaultRowHeight="14.4"/>
  <cols>
    <col min="1" max="1" width="4.6640625" style="356" customWidth="1"/>
    <col min="2" max="2" width="37.6640625" style="356" customWidth="1"/>
    <col min="3" max="3" width="27" style="356" bestFit="1" customWidth="1"/>
    <col min="4" max="4" width="23.33203125" style="356" bestFit="1" customWidth="1"/>
    <col min="5" max="5" width="13.6640625" style="356" customWidth="1"/>
    <col min="6" max="6" width="12.33203125" style="356" customWidth="1"/>
    <col min="7" max="7" width="18.109375" style="373" customWidth="1"/>
    <col min="8" max="8" width="17" style="373" bestFit="1" customWidth="1"/>
    <col min="9" max="9" width="14.33203125" style="356" bestFit="1" customWidth="1"/>
    <col min="10" max="10" width="14" style="374" bestFit="1" customWidth="1"/>
    <col min="11" max="256" width="11.44140625" style="356"/>
    <col min="257" max="257" width="4.6640625" style="356" customWidth="1"/>
    <col min="258" max="258" width="37.6640625" style="356" customWidth="1"/>
    <col min="259" max="259" width="27" style="356" bestFit="1" customWidth="1"/>
    <col min="260" max="260" width="23.33203125" style="356" bestFit="1" customWidth="1"/>
    <col min="261" max="261" width="13.6640625" style="356" customWidth="1"/>
    <col min="262" max="262" width="12.33203125" style="356" customWidth="1"/>
    <col min="263" max="263" width="18.109375" style="356" customWidth="1"/>
    <col min="264" max="264" width="14.109375" style="356" bestFit="1" customWidth="1"/>
    <col min="265" max="265" width="14.33203125" style="356" bestFit="1" customWidth="1"/>
    <col min="266" max="266" width="14" style="356" bestFit="1" customWidth="1"/>
    <col min="267" max="512" width="11.44140625" style="356"/>
    <col min="513" max="513" width="4.6640625" style="356" customWidth="1"/>
    <col min="514" max="514" width="37.6640625" style="356" customWidth="1"/>
    <col min="515" max="515" width="27" style="356" bestFit="1" customWidth="1"/>
    <col min="516" max="516" width="23.33203125" style="356" bestFit="1" customWidth="1"/>
    <col min="517" max="517" width="13.6640625" style="356" customWidth="1"/>
    <col min="518" max="518" width="12.33203125" style="356" customWidth="1"/>
    <col min="519" max="519" width="18.109375" style="356" customWidth="1"/>
    <col min="520" max="520" width="14.109375" style="356" bestFit="1" customWidth="1"/>
    <col min="521" max="521" width="14.33203125" style="356" bestFit="1" customWidth="1"/>
    <col min="522" max="522" width="14" style="356" bestFit="1" customWidth="1"/>
    <col min="523" max="768" width="11.44140625" style="356"/>
    <col min="769" max="769" width="4.6640625" style="356" customWidth="1"/>
    <col min="770" max="770" width="37.6640625" style="356" customWidth="1"/>
    <col min="771" max="771" width="27" style="356" bestFit="1" customWidth="1"/>
    <col min="772" max="772" width="23.33203125" style="356" bestFit="1" customWidth="1"/>
    <col min="773" max="773" width="13.6640625" style="356" customWidth="1"/>
    <col min="774" max="774" width="12.33203125" style="356" customWidth="1"/>
    <col min="775" max="775" width="18.109375" style="356" customWidth="1"/>
    <col min="776" max="776" width="14.109375" style="356" bestFit="1" customWidth="1"/>
    <col min="777" max="777" width="14.33203125" style="356" bestFit="1" customWidth="1"/>
    <col min="778" max="778" width="14" style="356" bestFit="1" customWidth="1"/>
    <col min="779" max="1024" width="11.44140625" style="356"/>
    <col min="1025" max="1025" width="4.6640625" style="356" customWidth="1"/>
    <col min="1026" max="1026" width="37.6640625" style="356" customWidth="1"/>
    <col min="1027" max="1027" width="27" style="356" bestFit="1" customWidth="1"/>
    <col min="1028" max="1028" width="23.33203125" style="356" bestFit="1" customWidth="1"/>
    <col min="1029" max="1029" width="13.6640625" style="356" customWidth="1"/>
    <col min="1030" max="1030" width="12.33203125" style="356" customWidth="1"/>
    <col min="1031" max="1031" width="18.109375" style="356" customWidth="1"/>
    <col min="1032" max="1032" width="14.109375" style="356" bestFit="1" customWidth="1"/>
    <col min="1033" max="1033" width="14.33203125" style="356" bestFit="1" customWidth="1"/>
    <col min="1034" max="1034" width="14" style="356" bestFit="1" customWidth="1"/>
    <col min="1035" max="1280" width="11.44140625" style="356"/>
    <col min="1281" max="1281" width="4.6640625" style="356" customWidth="1"/>
    <col min="1282" max="1282" width="37.6640625" style="356" customWidth="1"/>
    <col min="1283" max="1283" width="27" style="356" bestFit="1" customWidth="1"/>
    <col min="1284" max="1284" width="23.33203125" style="356" bestFit="1" customWidth="1"/>
    <col min="1285" max="1285" width="13.6640625" style="356" customWidth="1"/>
    <col min="1286" max="1286" width="12.33203125" style="356" customWidth="1"/>
    <col min="1287" max="1287" width="18.109375" style="356" customWidth="1"/>
    <col min="1288" max="1288" width="14.109375" style="356" bestFit="1" customWidth="1"/>
    <col min="1289" max="1289" width="14.33203125" style="356" bestFit="1" customWidth="1"/>
    <col min="1290" max="1290" width="14" style="356" bestFit="1" customWidth="1"/>
    <col min="1291" max="1536" width="11.44140625" style="356"/>
    <col min="1537" max="1537" width="4.6640625" style="356" customWidth="1"/>
    <col min="1538" max="1538" width="37.6640625" style="356" customWidth="1"/>
    <col min="1539" max="1539" width="27" style="356" bestFit="1" customWidth="1"/>
    <col min="1540" max="1540" width="23.33203125" style="356" bestFit="1" customWidth="1"/>
    <col min="1541" max="1541" width="13.6640625" style="356" customWidth="1"/>
    <col min="1542" max="1542" width="12.33203125" style="356" customWidth="1"/>
    <col min="1543" max="1543" width="18.109375" style="356" customWidth="1"/>
    <col min="1544" max="1544" width="14.109375" style="356" bestFit="1" customWidth="1"/>
    <col min="1545" max="1545" width="14.33203125" style="356" bestFit="1" customWidth="1"/>
    <col min="1546" max="1546" width="14" style="356" bestFit="1" customWidth="1"/>
    <col min="1547" max="1792" width="11.44140625" style="356"/>
    <col min="1793" max="1793" width="4.6640625" style="356" customWidth="1"/>
    <col min="1794" max="1794" width="37.6640625" style="356" customWidth="1"/>
    <col min="1795" max="1795" width="27" style="356" bestFit="1" customWidth="1"/>
    <col min="1796" max="1796" width="23.33203125" style="356" bestFit="1" customWidth="1"/>
    <col min="1797" max="1797" width="13.6640625" style="356" customWidth="1"/>
    <col min="1798" max="1798" width="12.33203125" style="356" customWidth="1"/>
    <col min="1799" max="1799" width="18.109375" style="356" customWidth="1"/>
    <col min="1800" max="1800" width="14.109375" style="356" bestFit="1" customWidth="1"/>
    <col min="1801" max="1801" width="14.33203125" style="356" bestFit="1" customWidth="1"/>
    <col min="1802" max="1802" width="14" style="356" bestFit="1" customWidth="1"/>
    <col min="1803" max="2048" width="11.44140625" style="356"/>
    <col min="2049" max="2049" width="4.6640625" style="356" customWidth="1"/>
    <col min="2050" max="2050" width="37.6640625" style="356" customWidth="1"/>
    <col min="2051" max="2051" width="27" style="356" bestFit="1" customWidth="1"/>
    <col min="2052" max="2052" width="23.33203125" style="356" bestFit="1" customWidth="1"/>
    <col min="2053" max="2053" width="13.6640625" style="356" customWidth="1"/>
    <col min="2054" max="2054" width="12.33203125" style="356" customWidth="1"/>
    <col min="2055" max="2055" width="18.109375" style="356" customWidth="1"/>
    <col min="2056" max="2056" width="14.109375" style="356" bestFit="1" customWidth="1"/>
    <col min="2057" max="2057" width="14.33203125" style="356" bestFit="1" customWidth="1"/>
    <col min="2058" max="2058" width="14" style="356" bestFit="1" customWidth="1"/>
    <col min="2059" max="2304" width="11.44140625" style="356"/>
    <col min="2305" max="2305" width="4.6640625" style="356" customWidth="1"/>
    <col min="2306" max="2306" width="37.6640625" style="356" customWidth="1"/>
    <col min="2307" max="2307" width="27" style="356" bestFit="1" customWidth="1"/>
    <col min="2308" max="2308" width="23.33203125" style="356" bestFit="1" customWidth="1"/>
    <col min="2309" max="2309" width="13.6640625" style="356" customWidth="1"/>
    <col min="2310" max="2310" width="12.33203125" style="356" customWidth="1"/>
    <col min="2311" max="2311" width="18.109375" style="356" customWidth="1"/>
    <col min="2312" max="2312" width="14.109375" style="356" bestFit="1" customWidth="1"/>
    <col min="2313" max="2313" width="14.33203125" style="356" bestFit="1" customWidth="1"/>
    <col min="2314" max="2314" width="14" style="356" bestFit="1" customWidth="1"/>
    <col min="2315" max="2560" width="11.44140625" style="356"/>
    <col min="2561" max="2561" width="4.6640625" style="356" customWidth="1"/>
    <col min="2562" max="2562" width="37.6640625" style="356" customWidth="1"/>
    <col min="2563" max="2563" width="27" style="356" bestFit="1" customWidth="1"/>
    <col min="2564" max="2564" width="23.33203125" style="356" bestFit="1" customWidth="1"/>
    <col min="2565" max="2565" width="13.6640625" style="356" customWidth="1"/>
    <col min="2566" max="2566" width="12.33203125" style="356" customWidth="1"/>
    <col min="2567" max="2567" width="18.109375" style="356" customWidth="1"/>
    <col min="2568" max="2568" width="14.109375" style="356" bestFit="1" customWidth="1"/>
    <col min="2569" max="2569" width="14.33203125" style="356" bestFit="1" customWidth="1"/>
    <col min="2570" max="2570" width="14" style="356" bestFit="1" customWidth="1"/>
    <col min="2571" max="2816" width="11.44140625" style="356"/>
    <col min="2817" max="2817" width="4.6640625" style="356" customWidth="1"/>
    <col min="2818" max="2818" width="37.6640625" style="356" customWidth="1"/>
    <col min="2819" max="2819" width="27" style="356" bestFit="1" customWidth="1"/>
    <col min="2820" max="2820" width="23.33203125" style="356" bestFit="1" customWidth="1"/>
    <col min="2821" max="2821" width="13.6640625" style="356" customWidth="1"/>
    <col min="2822" max="2822" width="12.33203125" style="356" customWidth="1"/>
    <col min="2823" max="2823" width="18.109375" style="356" customWidth="1"/>
    <col min="2824" max="2824" width="14.109375" style="356" bestFit="1" customWidth="1"/>
    <col min="2825" max="2825" width="14.33203125" style="356" bestFit="1" customWidth="1"/>
    <col min="2826" max="2826" width="14" style="356" bestFit="1" customWidth="1"/>
    <col min="2827" max="3072" width="11.44140625" style="356"/>
    <col min="3073" max="3073" width="4.6640625" style="356" customWidth="1"/>
    <col min="3074" max="3074" width="37.6640625" style="356" customWidth="1"/>
    <col min="3075" max="3075" width="27" style="356" bestFit="1" customWidth="1"/>
    <col min="3076" max="3076" width="23.33203125" style="356" bestFit="1" customWidth="1"/>
    <col min="3077" max="3077" width="13.6640625" style="356" customWidth="1"/>
    <col min="3078" max="3078" width="12.33203125" style="356" customWidth="1"/>
    <col min="3079" max="3079" width="18.109375" style="356" customWidth="1"/>
    <col min="3080" max="3080" width="14.109375" style="356" bestFit="1" customWidth="1"/>
    <col min="3081" max="3081" width="14.33203125" style="356" bestFit="1" customWidth="1"/>
    <col min="3082" max="3082" width="14" style="356" bestFit="1" customWidth="1"/>
    <col min="3083" max="3328" width="11.44140625" style="356"/>
    <col min="3329" max="3329" width="4.6640625" style="356" customWidth="1"/>
    <col min="3330" max="3330" width="37.6640625" style="356" customWidth="1"/>
    <col min="3331" max="3331" width="27" style="356" bestFit="1" customWidth="1"/>
    <col min="3332" max="3332" width="23.33203125" style="356" bestFit="1" customWidth="1"/>
    <col min="3333" max="3333" width="13.6640625" style="356" customWidth="1"/>
    <col min="3334" max="3334" width="12.33203125" style="356" customWidth="1"/>
    <col min="3335" max="3335" width="18.109375" style="356" customWidth="1"/>
    <col min="3336" max="3336" width="14.109375" style="356" bestFit="1" customWidth="1"/>
    <col min="3337" max="3337" width="14.33203125" style="356" bestFit="1" customWidth="1"/>
    <col min="3338" max="3338" width="14" style="356" bestFit="1" customWidth="1"/>
    <col min="3339" max="3584" width="11.44140625" style="356"/>
    <col min="3585" max="3585" width="4.6640625" style="356" customWidth="1"/>
    <col min="3586" max="3586" width="37.6640625" style="356" customWidth="1"/>
    <col min="3587" max="3587" width="27" style="356" bestFit="1" customWidth="1"/>
    <col min="3588" max="3588" width="23.33203125" style="356" bestFit="1" customWidth="1"/>
    <col min="3589" max="3589" width="13.6640625" style="356" customWidth="1"/>
    <col min="3590" max="3590" width="12.33203125" style="356" customWidth="1"/>
    <col min="3591" max="3591" width="18.109375" style="356" customWidth="1"/>
    <col min="3592" max="3592" width="14.109375" style="356" bestFit="1" customWidth="1"/>
    <col min="3593" max="3593" width="14.33203125" style="356" bestFit="1" customWidth="1"/>
    <col min="3594" max="3594" width="14" style="356" bestFit="1" customWidth="1"/>
    <col min="3595" max="3840" width="11.44140625" style="356"/>
    <col min="3841" max="3841" width="4.6640625" style="356" customWidth="1"/>
    <col min="3842" max="3842" width="37.6640625" style="356" customWidth="1"/>
    <col min="3843" max="3843" width="27" style="356" bestFit="1" customWidth="1"/>
    <col min="3844" max="3844" width="23.33203125" style="356" bestFit="1" customWidth="1"/>
    <col min="3845" max="3845" width="13.6640625" style="356" customWidth="1"/>
    <col min="3846" max="3846" width="12.33203125" style="356" customWidth="1"/>
    <col min="3847" max="3847" width="18.109375" style="356" customWidth="1"/>
    <col min="3848" max="3848" width="14.109375" style="356" bestFit="1" customWidth="1"/>
    <col min="3849" max="3849" width="14.33203125" style="356" bestFit="1" customWidth="1"/>
    <col min="3850" max="3850" width="14" style="356" bestFit="1" customWidth="1"/>
    <col min="3851" max="4096" width="11.44140625" style="356"/>
    <col min="4097" max="4097" width="4.6640625" style="356" customWidth="1"/>
    <col min="4098" max="4098" width="37.6640625" style="356" customWidth="1"/>
    <col min="4099" max="4099" width="27" style="356" bestFit="1" customWidth="1"/>
    <col min="4100" max="4100" width="23.33203125" style="356" bestFit="1" customWidth="1"/>
    <col min="4101" max="4101" width="13.6640625" style="356" customWidth="1"/>
    <col min="4102" max="4102" width="12.33203125" style="356" customWidth="1"/>
    <col min="4103" max="4103" width="18.109375" style="356" customWidth="1"/>
    <col min="4104" max="4104" width="14.109375" style="356" bestFit="1" customWidth="1"/>
    <col min="4105" max="4105" width="14.33203125" style="356" bestFit="1" customWidth="1"/>
    <col min="4106" max="4106" width="14" style="356" bestFit="1" customWidth="1"/>
    <col min="4107" max="4352" width="11.44140625" style="356"/>
    <col min="4353" max="4353" width="4.6640625" style="356" customWidth="1"/>
    <col min="4354" max="4354" width="37.6640625" style="356" customWidth="1"/>
    <col min="4355" max="4355" width="27" style="356" bestFit="1" customWidth="1"/>
    <col min="4356" max="4356" width="23.33203125" style="356" bestFit="1" customWidth="1"/>
    <col min="4357" max="4357" width="13.6640625" style="356" customWidth="1"/>
    <col min="4358" max="4358" width="12.33203125" style="356" customWidth="1"/>
    <col min="4359" max="4359" width="18.109375" style="356" customWidth="1"/>
    <col min="4360" max="4360" width="14.109375" style="356" bestFit="1" customWidth="1"/>
    <col min="4361" max="4361" width="14.33203125" style="356" bestFit="1" customWidth="1"/>
    <col min="4362" max="4362" width="14" style="356" bestFit="1" customWidth="1"/>
    <col min="4363" max="4608" width="11.44140625" style="356"/>
    <col min="4609" max="4609" width="4.6640625" style="356" customWidth="1"/>
    <col min="4610" max="4610" width="37.6640625" style="356" customWidth="1"/>
    <col min="4611" max="4611" width="27" style="356" bestFit="1" customWidth="1"/>
    <col min="4612" max="4612" width="23.33203125" style="356" bestFit="1" customWidth="1"/>
    <col min="4613" max="4613" width="13.6640625" style="356" customWidth="1"/>
    <col min="4614" max="4614" width="12.33203125" style="356" customWidth="1"/>
    <col min="4615" max="4615" width="18.109375" style="356" customWidth="1"/>
    <col min="4616" max="4616" width="14.109375" style="356" bestFit="1" customWidth="1"/>
    <col min="4617" max="4617" width="14.33203125" style="356" bestFit="1" customWidth="1"/>
    <col min="4618" max="4618" width="14" style="356" bestFit="1" customWidth="1"/>
    <col min="4619" max="4864" width="11.44140625" style="356"/>
    <col min="4865" max="4865" width="4.6640625" style="356" customWidth="1"/>
    <col min="4866" max="4866" width="37.6640625" style="356" customWidth="1"/>
    <col min="4867" max="4867" width="27" style="356" bestFit="1" customWidth="1"/>
    <col min="4868" max="4868" width="23.33203125" style="356" bestFit="1" customWidth="1"/>
    <col min="4869" max="4869" width="13.6640625" style="356" customWidth="1"/>
    <col min="4870" max="4870" width="12.33203125" style="356" customWidth="1"/>
    <col min="4871" max="4871" width="18.109375" style="356" customWidth="1"/>
    <col min="4872" max="4872" width="14.109375" style="356" bestFit="1" customWidth="1"/>
    <col min="4873" max="4873" width="14.33203125" style="356" bestFit="1" customWidth="1"/>
    <col min="4874" max="4874" width="14" style="356" bestFit="1" customWidth="1"/>
    <col min="4875" max="5120" width="11.44140625" style="356"/>
    <col min="5121" max="5121" width="4.6640625" style="356" customWidth="1"/>
    <col min="5122" max="5122" width="37.6640625" style="356" customWidth="1"/>
    <col min="5123" max="5123" width="27" style="356" bestFit="1" customWidth="1"/>
    <col min="5124" max="5124" width="23.33203125" style="356" bestFit="1" customWidth="1"/>
    <col min="5125" max="5125" width="13.6640625" style="356" customWidth="1"/>
    <col min="5126" max="5126" width="12.33203125" style="356" customWidth="1"/>
    <col min="5127" max="5127" width="18.109375" style="356" customWidth="1"/>
    <col min="5128" max="5128" width="14.109375" style="356" bestFit="1" customWidth="1"/>
    <col min="5129" max="5129" width="14.33203125" style="356" bestFit="1" customWidth="1"/>
    <col min="5130" max="5130" width="14" style="356" bestFit="1" customWidth="1"/>
    <col min="5131" max="5376" width="11.44140625" style="356"/>
    <col min="5377" max="5377" width="4.6640625" style="356" customWidth="1"/>
    <col min="5378" max="5378" width="37.6640625" style="356" customWidth="1"/>
    <col min="5379" max="5379" width="27" style="356" bestFit="1" customWidth="1"/>
    <col min="5380" max="5380" width="23.33203125" style="356" bestFit="1" customWidth="1"/>
    <col min="5381" max="5381" width="13.6640625" style="356" customWidth="1"/>
    <col min="5382" max="5382" width="12.33203125" style="356" customWidth="1"/>
    <col min="5383" max="5383" width="18.109375" style="356" customWidth="1"/>
    <col min="5384" max="5384" width="14.109375" style="356" bestFit="1" customWidth="1"/>
    <col min="5385" max="5385" width="14.33203125" style="356" bestFit="1" customWidth="1"/>
    <col min="5386" max="5386" width="14" style="356" bestFit="1" customWidth="1"/>
    <col min="5387" max="5632" width="11.44140625" style="356"/>
    <col min="5633" max="5633" width="4.6640625" style="356" customWidth="1"/>
    <col min="5634" max="5634" width="37.6640625" style="356" customWidth="1"/>
    <col min="5635" max="5635" width="27" style="356" bestFit="1" customWidth="1"/>
    <col min="5636" max="5636" width="23.33203125" style="356" bestFit="1" customWidth="1"/>
    <col min="5637" max="5637" width="13.6640625" style="356" customWidth="1"/>
    <col min="5638" max="5638" width="12.33203125" style="356" customWidth="1"/>
    <col min="5639" max="5639" width="18.109375" style="356" customWidth="1"/>
    <col min="5640" max="5640" width="14.109375" style="356" bestFit="1" customWidth="1"/>
    <col min="5641" max="5641" width="14.33203125" style="356" bestFit="1" customWidth="1"/>
    <col min="5642" max="5642" width="14" style="356" bestFit="1" customWidth="1"/>
    <col min="5643" max="5888" width="11.44140625" style="356"/>
    <col min="5889" max="5889" width="4.6640625" style="356" customWidth="1"/>
    <col min="5890" max="5890" width="37.6640625" style="356" customWidth="1"/>
    <col min="5891" max="5891" width="27" style="356" bestFit="1" customWidth="1"/>
    <col min="5892" max="5892" width="23.33203125" style="356" bestFit="1" customWidth="1"/>
    <col min="5893" max="5893" width="13.6640625" style="356" customWidth="1"/>
    <col min="5894" max="5894" width="12.33203125" style="356" customWidth="1"/>
    <col min="5895" max="5895" width="18.109375" style="356" customWidth="1"/>
    <col min="5896" max="5896" width="14.109375" style="356" bestFit="1" customWidth="1"/>
    <col min="5897" max="5897" width="14.33203125" style="356" bestFit="1" customWidth="1"/>
    <col min="5898" max="5898" width="14" style="356" bestFit="1" customWidth="1"/>
    <col min="5899" max="6144" width="11.44140625" style="356"/>
    <col min="6145" max="6145" width="4.6640625" style="356" customWidth="1"/>
    <col min="6146" max="6146" width="37.6640625" style="356" customWidth="1"/>
    <col min="6147" max="6147" width="27" style="356" bestFit="1" customWidth="1"/>
    <col min="6148" max="6148" width="23.33203125" style="356" bestFit="1" customWidth="1"/>
    <col min="6149" max="6149" width="13.6640625" style="356" customWidth="1"/>
    <col min="6150" max="6150" width="12.33203125" style="356" customWidth="1"/>
    <col min="6151" max="6151" width="18.109375" style="356" customWidth="1"/>
    <col min="6152" max="6152" width="14.109375" style="356" bestFit="1" customWidth="1"/>
    <col min="6153" max="6153" width="14.33203125" style="356" bestFit="1" customWidth="1"/>
    <col min="6154" max="6154" width="14" style="356" bestFit="1" customWidth="1"/>
    <col min="6155" max="6400" width="11.44140625" style="356"/>
    <col min="6401" max="6401" width="4.6640625" style="356" customWidth="1"/>
    <col min="6402" max="6402" width="37.6640625" style="356" customWidth="1"/>
    <col min="6403" max="6403" width="27" style="356" bestFit="1" customWidth="1"/>
    <col min="6404" max="6404" width="23.33203125" style="356" bestFit="1" customWidth="1"/>
    <col min="6405" max="6405" width="13.6640625" style="356" customWidth="1"/>
    <col min="6406" max="6406" width="12.33203125" style="356" customWidth="1"/>
    <col min="6407" max="6407" width="18.109375" style="356" customWidth="1"/>
    <col min="6408" max="6408" width="14.109375" style="356" bestFit="1" customWidth="1"/>
    <col min="6409" max="6409" width="14.33203125" style="356" bestFit="1" customWidth="1"/>
    <col min="6410" max="6410" width="14" style="356" bestFit="1" customWidth="1"/>
    <col min="6411" max="6656" width="11.44140625" style="356"/>
    <col min="6657" max="6657" width="4.6640625" style="356" customWidth="1"/>
    <col min="6658" max="6658" width="37.6640625" style="356" customWidth="1"/>
    <col min="6659" max="6659" width="27" style="356" bestFit="1" customWidth="1"/>
    <col min="6660" max="6660" width="23.33203125" style="356" bestFit="1" customWidth="1"/>
    <col min="6661" max="6661" width="13.6640625" style="356" customWidth="1"/>
    <col min="6662" max="6662" width="12.33203125" style="356" customWidth="1"/>
    <col min="6663" max="6663" width="18.109375" style="356" customWidth="1"/>
    <col min="6664" max="6664" width="14.109375" style="356" bestFit="1" customWidth="1"/>
    <col min="6665" max="6665" width="14.33203125" style="356" bestFit="1" customWidth="1"/>
    <col min="6666" max="6666" width="14" style="356" bestFit="1" customWidth="1"/>
    <col min="6667" max="6912" width="11.44140625" style="356"/>
    <col min="6913" max="6913" width="4.6640625" style="356" customWidth="1"/>
    <col min="6914" max="6914" width="37.6640625" style="356" customWidth="1"/>
    <col min="6915" max="6915" width="27" style="356" bestFit="1" customWidth="1"/>
    <col min="6916" max="6916" width="23.33203125" style="356" bestFit="1" customWidth="1"/>
    <col min="6917" max="6917" width="13.6640625" style="356" customWidth="1"/>
    <col min="6918" max="6918" width="12.33203125" style="356" customWidth="1"/>
    <col min="6919" max="6919" width="18.109375" style="356" customWidth="1"/>
    <col min="6920" max="6920" width="14.109375" style="356" bestFit="1" customWidth="1"/>
    <col min="6921" max="6921" width="14.33203125" style="356" bestFit="1" customWidth="1"/>
    <col min="6922" max="6922" width="14" style="356" bestFit="1" customWidth="1"/>
    <col min="6923" max="7168" width="11.44140625" style="356"/>
    <col min="7169" max="7169" width="4.6640625" style="356" customWidth="1"/>
    <col min="7170" max="7170" width="37.6640625" style="356" customWidth="1"/>
    <col min="7171" max="7171" width="27" style="356" bestFit="1" customWidth="1"/>
    <col min="7172" max="7172" width="23.33203125" style="356" bestFit="1" customWidth="1"/>
    <col min="7173" max="7173" width="13.6640625" style="356" customWidth="1"/>
    <col min="7174" max="7174" width="12.33203125" style="356" customWidth="1"/>
    <col min="7175" max="7175" width="18.109375" style="356" customWidth="1"/>
    <col min="7176" max="7176" width="14.109375" style="356" bestFit="1" customWidth="1"/>
    <col min="7177" max="7177" width="14.33203125" style="356" bestFit="1" customWidth="1"/>
    <col min="7178" max="7178" width="14" style="356" bestFit="1" customWidth="1"/>
    <col min="7179" max="7424" width="11.44140625" style="356"/>
    <col min="7425" max="7425" width="4.6640625" style="356" customWidth="1"/>
    <col min="7426" max="7426" width="37.6640625" style="356" customWidth="1"/>
    <col min="7427" max="7427" width="27" style="356" bestFit="1" customWidth="1"/>
    <col min="7428" max="7428" width="23.33203125" style="356" bestFit="1" customWidth="1"/>
    <col min="7429" max="7429" width="13.6640625" style="356" customWidth="1"/>
    <col min="7430" max="7430" width="12.33203125" style="356" customWidth="1"/>
    <col min="7431" max="7431" width="18.109375" style="356" customWidth="1"/>
    <col min="7432" max="7432" width="14.109375" style="356" bestFit="1" customWidth="1"/>
    <col min="7433" max="7433" width="14.33203125" style="356" bestFit="1" customWidth="1"/>
    <col min="7434" max="7434" width="14" style="356" bestFit="1" customWidth="1"/>
    <col min="7435" max="7680" width="11.44140625" style="356"/>
    <col min="7681" max="7681" width="4.6640625" style="356" customWidth="1"/>
    <col min="7682" max="7682" width="37.6640625" style="356" customWidth="1"/>
    <col min="7683" max="7683" width="27" style="356" bestFit="1" customWidth="1"/>
    <col min="7684" max="7684" width="23.33203125" style="356" bestFit="1" customWidth="1"/>
    <col min="7685" max="7685" width="13.6640625" style="356" customWidth="1"/>
    <col min="7686" max="7686" width="12.33203125" style="356" customWidth="1"/>
    <col min="7687" max="7687" width="18.109375" style="356" customWidth="1"/>
    <col min="7688" max="7688" width="14.109375" style="356" bestFit="1" customWidth="1"/>
    <col min="7689" max="7689" width="14.33203125" style="356" bestFit="1" customWidth="1"/>
    <col min="7690" max="7690" width="14" style="356" bestFit="1" customWidth="1"/>
    <col min="7691" max="7936" width="11.44140625" style="356"/>
    <col min="7937" max="7937" width="4.6640625" style="356" customWidth="1"/>
    <col min="7938" max="7938" width="37.6640625" style="356" customWidth="1"/>
    <col min="7939" max="7939" width="27" style="356" bestFit="1" customWidth="1"/>
    <col min="7940" max="7940" width="23.33203125" style="356" bestFit="1" customWidth="1"/>
    <col min="7941" max="7941" width="13.6640625" style="356" customWidth="1"/>
    <col min="7942" max="7942" width="12.33203125" style="356" customWidth="1"/>
    <col min="7943" max="7943" width="18.109375" style="356" customWidth="1"/>
    <col min="7944" max="7944" width="14.109375" style="356" bestFit="1" customWidth="1"/>
    <col min="7945" max="7945" width="14.33203125" style="356" bestFit="1" customWidth="1"/>
    <col min="7946" max="7946" width="14" style="356" bestFit="1" customWidth="1"/>
    <col min="7947" max="8192" width="11.44140625" style="356"/>
    <col min="8193" max="8193" width="4.6640625" style="356" customWidth="1"/>
    <col min="8194" max="8194" width="37.6640625" style="356" customWidth="1"/>
    <col min="8195" max="8195" width="27" style="356" bestFit="1" customWidth="1"/>
    <col min="8196" max="8196" width="23.33203125" style="356" bestFit="1" customWidth="1"/>
    <col min="8197" max="8197" width="13.6640625" style="356" customWidth="1"/>
    <col min="8198" max="8198" width="12.33203125" style="356" customWidth="1"/>
    <col min="8199" max="8199" width="18.109375" style="356" customWidth="1"/>
    <col min="8200" max="8200" width="14.109375" style="356" bestFit="1" customWidth="1"/>
    <col min="8201" max="8201" width="14.33203125" style="356" bestFit="1" customWidth="1"/>
    <col min="8202" max="8202" width="14" style="356" bestFit="1" customWidth="1"/>
    <col min="8203" max="8448" width="11.44140625" style="356"/>
    <col min="8449" max="8449" width="4.6640625" style="356" customWidth="1"/>
    <col min="8450" max="8450" width="37.6640625" style="356" customWidth="1"/>
    <col min="8451" max="8451" width="27" style="356" bestFit="1" customWidth="1"/>
    <col min="8452" max="8452" width="23.33203125" style="356" bestFit="1" customWidth="1"/>
    <col min="8453" max="8453" width="13.6640625" style="356" customWidth="1"/>
    <col min="8454" max="8454" width="12.33203125" style="356" customWidth="1"/>
    <col min="8455" max="8455" width="18.109375" style="356" customWidth="1"/>
    <col min="8456" max="8456" width="14.109375" style="356" bestFit="1" customWidth="1"/>
    <col min="8457" max="8457" width="14.33203125" style="356" bestFit="1" customWidth="1"/>
    <col min="8458" max="8458" width="14" style="356" bestFit="1" customWidth="1"/>
    <col min="8459" max="8704" width="11.44140625" style="356"/>
    <col min="8705" max="8705" width="4.6640625" style="356" customWidth="1"/>
    <col min="8706" max="8706" width="37.6640625" style="356" customWidth="1"/>
    <col min="8707" max="8707" width="27" style="356" bestFit="1" customWidth="1"/>
    <col min="8708" max="8708" width="23.33203125" style="356" bestFit="1" customWidth="1"/>
    <col min="8709" max="8709" width="13.6640625" style="356" customWidth="1"/>
    <col min="8710" max="8710" width="12.33203125" style="356" customWidth="1"/>
    <col min="8711" max="8711" width="18.109375" style="356" customWidth="1"/>
    <col min="8712" max="8712" width="14.109375" style="356" bestFit="1" customWidth="1"/>
    <col min="8713" max="8713" width="14.33203125" style="356" bestFit="1" customWidth="1"/>
    <col min="8714" max="8714" width="14" style="356" bestFit="1" customWidth="1"/>
    <col min="8715" max="8960" width="11.44140625" style="356"/>
    <col min="8961" max="8961" width="4.6640625" style="356" customWidth="1"/>
    <col min="8962" max="8962" width="37.6640625" style="356" customWidth="1"/>
    <col min="8963" max="8963" width="27" style="356" bestFit="1" customWidth="1"/>
    <col min="8964" max="8964" width="23.33203125" style="356" bestFit="1" customWidth="1"/>
    <col min="8965" max="8965" width="13.6640625" style="356" customWidth="1"/>
    <col min="8966" max="8966" width="12.33203125" style="356" customWidth="1"/>
    <col min="8967" max="8967" width="18.109375" style="356" customWidth="1"/>
    <col min="8968" max="8968" width="14.109375" style="356" bestFit="1" customWidth="1"/>
    <col min="8969" max="8969" width="14.33203125" style="356" bestFit="1" customWidth="1"/>
    <col min="8970" max="8970" width="14" style="356" bestFit="1" customWidth="1"/>
    <col min="8971" max="9216" width="11.44140625" style="356"/>
    <col min="9217" max="9217" width="4.6640625" style="356" customWidth="1"/>
    <col min="9218" max="9218" width="37.6640625" style="356" customWidth="1"/>
    <col min="9219" max="9219" width="27" style="356" bestFit="1" customWidth="1"/>
    <col min="9220" max="9220" width="23.33203125" style="356" bestFit="1" customWidth="1"/>
    <col min="9221" max="9221" width="13.6640625" style="356" customWidth="1"/>
    <col min="9222" max="9222" width="12.33203125" style="356" customWidth="1"/>
    <col min="9223" max="9223" width="18.109375" style="356" customWidth="1"/>
    <col min="9224" max="9224" width="14.109375" style="356" bestFit="1" customWidth="1"/>
    <col min="9225" max="9225" width="14.33203125" style="356" bestFit="1" customWidth="1"/>
    <col min="9226" max="9226" width="14" style="356" bestFit="1" customWidth="1"/>
    <col min="9227" max="9472" width="11.44140625" style="356"/>
    <col min="9473" max="9473" width="4.6640625" style="356" customWidth="1"/>
    <col min="9474" max="9474" width="37.6640625" style="356" customWidth="1"/>
    <col min="9475" max="9475" width="27" style="356" bestFit="1" customWidth="1"/>
    <col min="9476" max="9476" width="23.33203125" style="356" bestFit="1" customWidth="1"/>
    <col min="9477" max="9477" width="13.6640625" style="356" customWidth="1"/>
    <col min="9478" max="9478" width="12.33203125" style="356" customWidth="1"/>
    <col min="9479" max="9479" width="18.109375" style="356" customWidth="1"/>
    <col min="9480" max="9480" width="14.109375" style="356" bestFit="1" customWidth="1"/>
    <col min="9481" max="9481" width="14.33203125" style="356" bestFit="1" customWidth="1"/>
    <col min="9482" max="9482" width="14" style="356" bestFit="1" customWidth="1"/>
    <col min="9483" max="9728" width="11.44140625" style="356"/>
    <col min="9729" max="9729" width="4.6640625" style="356" customWidth="1"/>
    <col min="9730" max="9730" width="37.6640625" style="356" customWidth="1"/>
    <col min="9731" max="9731" width="27" style="356" bestFit="1" customWidth="1"/>
    <col min="9732" max="9732" width="23.33203125" style="356" bestFit="1" customWidth="1"/>
    <col min="9733" max="9733" width="13.6640625" style="356" customWidth="1"/>
    <col min="9734" max="9734" width="12.33203125" style="356" customWidth="1"/>
    <col min="9735" max="9735" width="18.109375" style="356" customWidth="1"/>
    <col min="9736" max="9736" width="14.109375" style="356" bestFit="1" customWidth="1"/>
    <col min="9737" max="9737" width="14.33203125" style="356" bestFit="1" customWidth="1"/>
    <col min="9738" max="9738" width="14" style="356" bestFit="1" customWidth="1"/>
    <col min="9739" max="9984" width="11.44140625" style="356"/>
    <col min="9985" max="9985" width="4.6640625" style="356" customWidth="1"/>
    <col min="9986" max="9986" width="37.6640625" style="356" customWidth="1"/>
    <col min="9987" max="9987" width="27" style="356" bestFit="1" customWidth="1"/>
    <col min="9988" max="9988" width="23.33203125" style="356" bestFit="1" customWidth="1"/>
    <col min="9989" max="9989" width="13.6640625" style="356" customWidth="1"/>
    <col min="9990" max="9990" width="12.33203125" style="356" customWidth="1"/>
    <col min="9991" max="9991" width="18.109375" style="356" customWidth="1"/>
    <col min="9992" max="9992" width="14.109375" style="356" bestFit="1" customWidth="1"/>
    <col min="9993" max="9993" width="14.33203125" style="356" bestFit="1" customWidth="1"/>
    <col min="9994" max="9994" width="14" style="356" bestFit="1" customWidth="1"/>
    <col min="9995" max="10240" width="11.44140625" style="356"/>
    <col min="10241" max="10241" width="4.6640625" style="356" customWidth="1"/>
    <col min="10242" max="10242" width="37.6640625" style="356" customWidth="1"/>
    <col min="10243" max="10243" width="27" style="356" bestFit="1" customWidth="1"/>
    <col min="10244" max="10244" width="23.33203125" style="356" bestFit="1" customWidth="1"/>
    <col min="10245" max="10245" width="13.6640625" style="356" customWidth="1"/>
    <col min="10246" max="10246" width="12.33203125" style="356" customWidth="1"/>
    <col min="10247" max="10247" width="18.109375" style="356" customWidth="1"/>
    <col min="10248" max="10248" width="14.109375" style="356" bestFit="1" customWidth="1"/>
    <col min="10249" max="10249" width="14.33203125" style="356" bestFit="1" customWidth="1"/>
    <col min="10250" max="10250" width="14" style="356" bestFit="1" customWidth="1"/>
    <col min="10251" max="10496" width="11.44140625" style="356"/>
    <col min="10497" max="10497" width="4.6640625" style="356" customWidth="1"/>
    <col min="10498" max="10498" width="37.6640625" style="356" customWidth="1"/>
    <col min="10499" max="10499" width="27" style="356" bestFit="1" customWidth="1"/>
    <col min="10500" max="10500" width="23.33203125" style="356" bestFit="1" customWidth="1"/>
    <col min="10501" max="10501" width="13.6640625" style="356" customWidth="1"/>
    <col min="10502" max="10502" width="12.33203125" style="356" customWidth="1"/>
    <col min="10503" max="10503" width="18.109375" style="356" customWidth="1"/>
    <col min="10504" max="10504" width="14.109375" style="356" bestFit="1" customWidth="1"/>
    <col min="10505" max="10505" width="14.33203125" style="356" bestFit="1" customWidth="1"/>
    <col min="10506" max="10506" width="14" style="356" bestFit="1" customWidth="1"/>
    <col min="10507" max="10752" width="11.44140625" style="356"/>
    <col min="10753" max="10753" width="4.6640625" style="356" customWidth="1"/>
    <col min="10754" max="10754" width="37.6640625" style="356" customWidth="1"/>
    <col min="10755" max="10755" width="27" style="356" bestFit="1" customWidth="1"/>
    <col min="10756" max="10756" width="23.33203125" style="356" bestFit="1" customWidth="1"/>
    <col min="10757" max="10757" width="13.6640625" style="356" customWidth="1"/>
    <col min="10758" max="10758" width="12.33203125" style="356" customWidth="1"/>
    <col min="10759" max="10759" width="18.109375" style="356" customWidth="1"/>
    <col min="10760" max="10760" width="14.109375" style="356" bestFit="1" customWidth="1"/>
    <col min="10761" max="10761" width="14.33203125" style="356" bestFit="1" customWidth="1"/>
    <col min="10762" max="10762" width="14" style="356" bestFit="1" customWidth="1"/>
    <col min="10763" max="11008" width="11.44140625" style="356"/>
    <col min="11009" max="11009" width="4.6640625" style="356" customWidth="1"/>
    <col min="11010" max="11010" width="37.6640625" style="356" customWidth="1"/>
    <col min="11011" max="11011" width="27" style="356" bestFit="1" customWidth="1"/>
    <col min="11012" max="11012" width="23.33203125" style="356" bestFit="1" customWidth="1"/>
    <col min="11013" max="11013" width="13.6640625" style="356" customWidth="1"/>
    <col min="11014" max="11014" width="12.33203125" style="356" customWidth="1"/>
    <col min="11015" max="11015" width="18.109375" style="356" customWidth="1"/>
    <col min="11016" max="11016" width="14.109375" style="356" bestFit="1" customWidth="1"/>
    <col min="11017" max="11017" width="14.33203125" style="356" bestFit="1" customWidth="1"/>
    <col min="11018" max="11018" width="14" style="356" bestFit="1" customWidth="1"/>
    <col min="11019" max="11264" width="11.44140625" style="356"/>
    <col min="11265" max="11265" width="4.6640625" style="356" customWidth="1"/>
    <col min="11266" max="11266" width="37.6640625" style="356" customWidth="1"/>
    <col min="11267" max="11267" width="27" style="356" bestFit="1" customWidth="1"/>
    <col min="11268" max="11268" width="23.33203125" style="356" bestFit="1" customWidth="1"/>
    <col min="11269" max="11269" width="13.6640625" style="356" customWidth="1"/>
    <col min="11270" max="11270" width="12.33203125" style="356" customWidth="1"/>
    <col min="11271" max="11271" width="18.109375" style="356" customWidth="1"/>
    <col min="11272" max="11272" width="14.109375" style="356" bestFit="1" customWidth="1"/>
    <col min="11273" max="11273" width="14.33203125" style="356" bestFit="1" customWidth="1"/>
    <col min="11274" max="11274" width="14" style="356" bestFit="1" customWidth="1"/>
    <col min="11275" max="11520" width="11.44140625" style="356"/>
    <col min="11521" max="11521" width="4.6640625" style="356" customWidth="1"/>
    <col min="11522" max="11522" width="37.6640625" style="356" customWidth="1"/>
    <col min="11523" max="11523" width="27" style="356" bestFit="1" customWidth="1"/>
    <col min="11524" max="11524" width="23.33203125" style="356" bestFit="1" customWidth="1"/>
    <col min="11525" max="11525" width="13.6640625" style="356" customWidth="1"/>
    <col min="11526" max="11526" width="12.33203125" style="356" customWidth="1"/>
    <col min="11527" max="11527" width="18.109375" style="356" customWidth="1"/>
    <col min="11528" max="11528" width="14.109375" style="356" bestFit="1" customWidth="1"/>
    <col min="11529" max="11529" width="14.33203125" style="356" bestFit="1" customWidth="1"/>
    <col min="11530" max="11530" width="14" style="356" bestFit="1" customWidth="1"/>
    <col min="11531" max="11776" width="11.44140625" style="356"/>
    <col min="11777" max="11777" width="4.6640625" style="356" customWidth="1"/>
    <col min="11778" max="11778" width="37.6640625" style="356" customWidth="1"/>
    <col min="11779" max="11779" width="27" style="356" bestFit="1" customWidth="1"/>
    <col min="11780" max="11780" width="23.33203125" style="356" bestFit="1" customWidth="1"/>
    <col min="11781" max="11781" width="13.6640625" style="356" customWidth="1"/>
    <col min="11782" max="11782" width="12.33203125" style="356" customWidth="1"/>
    <col min="11783" max="11783" width="18.109375" style="356" customWidth="1"/>
    <col min="11784" max="11784" width="14.109375" style="356" bestFit="1" customWidth="1"/>
    <col min="11785" max="11785" width="14.33203125" style="356" bestFit="1" customWidth="1"/>
    <col min="11786" max="11786" width="14" style="356" bestFit="1" customWidth="1"/>
    <col min="11787" max="12032" width="11.44140625" style="356"/>
    <col min="12033" max="12033" width="4.6640625" style="356" customWidth="1"/>
    <col min="12034" max="12034" width="37.6640625" style="356" customWidth="1"/>
    <col min="12035" max="12035" width="27" style="356" bestFit="1" customWidth="1"/>
    <col min="12036" max="12036" width="23.33203125" style="356" bestFit="1" customWidth="1"/>
    <col min="12037" max="12037" width="13.6640625" style="356" customWidth="1"/>
    <col min="12038" max="12038" width="12.33203125" style="356" customWidth="1"/>
    <col min="12039" max="12039" width="18.109375" style="356" customWidth="1"/>
    <col min="12040" max="12040" width="14.109375" style="356" bestFit="1" customWidth="1"/>
    <col min="12041" max="12041" width="14.33203125" style="356" bestFit="1" customWidth="1"/>
    <col min="12042" max="12042" width="14" style="356" bestFit="1" customWidth="1"/>
    <col min="12043" max="12288" width="11.44140625" style="356"/>
    <col min="12289" max="12289" width="4.6640625" style="356" customWidth="1"/>
    <col min="12290" max="12290" width="37.6640625" style="356" customWidth="1"/>
    <col min="12291" max="12291" width="27" style="356" bestFit="1" customWidth="1"/>
    <col min="12292" max="12292" width="23.33203125" style="356" bestFit="1" customWidth="1"/>
    <col min="12293" max="12293" width="13.6640625" style="356" customWidth="1"/>
    <col min="12294" max="12294" width="12.33203125" style="356" customWidth="1"/>
    <col min="12295" max="12295" width="18.109375" style="356" customWidth="1"/>
    <col min="12296" max="12296" width="14.109375" style="356" bestFit="1" customWidth="1"/>
    <col min="12297" max="12297" width="14.33203125" style="356" bestFit="1" customWidth="1"/>
    <col min="12298" max="12298" width="14" style="356" bestFit="1" customWidth="1"/>
    <col min="12299" max="12544" width="11.44140625" style="356"/>
    <col min="12545" max="12545" width="4.6640625" style="356" customWidth="1"/>
    <col min="12546" max="12546" width="37.6640625" style="356" customWidth="1"/>
    <col min="12547" max="12547" width="27" style="356" bestFit="1" customWidth="1"/>
    <col min="12548" max="12548" width="23.33203125" style="356" bestFit="1" customWidth="1"/>
    <col min="12549" max="12549" width="13.6640625" style="356" customWidth="1"/>
    <col min="12550" max="12550" width="12.33203125" style="356" customWidth="1"/>
    <col min="12551" max="12551" width="18.109375" style="356" customWidth="1"/>
    <col min="12552" max="12552" width="14.109375" style="356" bestFit="1" customWidth="1"/>
    <col min="12553" max="12553" width="14.33203125" style="356" bestFit="1" customWidth="1"/>
    <col min="12554" max="12554" width="14" style="356" bestFit="1" customWidth="1"/>
    <col min="12555" max="12800" width="11.44140625" style="356"/>
    <col min="12801" max="12801" width="4.6640625" style="356" customWidth="1"/>
    <col min="12802" max="12802" width="37.6640625" style="356" customWidth="1"/>
    <col min="12803" max="12803" width="27" style="356" bestFit="1" customWidth="1"/>
    <col min="12804" max="12804" width="23.33203125" style="356" bestFit="1" customWidth="1"/>
    <col min="12805" max="12805" width="13.6640625" style="356" customWidth="1"/>
    <col min="12806" max="12806" width="12.33203125" style="356" customWidth="1"/>
    <col min="12807" max="12807" width="18.109375" style="356" customWidth="1"/>
    <col min="12808" max="12808" width="14.109375" style="356" bestFit="1" customWidth="1"/>
    <col min="12809" max="12809" width="14.33203125" style="356" bestFit="1" customWidth="1"/>
    <col min="12810" max="12810" width="14" style="356" bestFit="1" customWidth="1"/>
    <col min="12811" max="13056" width="11.44140625" style="356"/>
    <col min="13057" max="13057" width="4.6640625" style="356" customWidth="1"/>
    <col min="13058" max="13058" width="37.6640625" style="356" customWidth="1"/>
    <col min="13059" max="13059" width="27" style="356" bestFit="1" customWidth="1"/>
    <col min="13060" max="13060" width="23.33203125" style="356" bestFit="1" customWidth="1"/>
    <col min="13061" max="13061" width="13.6640625" style="356" customWidth="1"/>
    <col min="13062" max="13062" width="12.33203125" style="356" customWidth="1"/>
    <col min="13063" max="13063" width="18.109375" style="356" customWidth="1"/>
    <col min="13064" max="13064" width="14.109375" style="356" bestFit="1" customWidth="1"/>
    <col min="13065" max="13065" width="14.33203125" style="356" bestFit="1" customWidth="1"/>
    <col min="13066" max="13066" width="14" style="356" bestFit="1" customWidth="1"/>
    <col min="13067" max="13312" width="11.44140625" style="356"/>
    <col min="13313" max="13313" width="4.6640625" style="356" customWidth="1"/>
    <col min="13314" max="13314" width="37.6640625" style="356" customWidth="1"/>
    <col min="13315" max="13315" width="27" style="356" bestFit="1" customWidth="1"/>
    <col min="13316" max="13316" width="23.33203125" style="356" bestFit="1" customWidth="1"/>
    <col min="13317" max="13317" width="13.6640625" style="356" customWidth="1"/>
    <col min="13318" max="13318" width="12.33203125" style="356" customWidth="1"/>
    <col min="13319" max="13319" width="18.109375" style="356" customWidth="1"/>
    <col min="13320" max="13320" width="14.109375" style="356" bestFit="1" customWidth="1"/>
    <col min="13321" max="13321" width="14.33203125" style="356" bestFit="1" customWidth="1"/>
    <col min="13322" max="13322" width="14" style="356" bestFit="1" customWidth="1"/>
    <col min="13323" max="13568" width="11.44140625" style="356"/>
    <col min="13569" max="13569" width="4.6640625" style="356" customWidth="1"/>
    <col min="13570" max="13570" width="37.6640625" style="356" customWidth="1"/>
    <col min="13571" max="13571" width="27" style="356" bestFit="1" customWidth="1"/>
    <col min="13572" max="13572" width="23.33203125" style="356" bestFit="1" customWidth="1"/>
    <col min="13573" max="13573" width="13.6640625" style="356" customWidth="1"/>
    <col min="13574" max="13574" width="12.33203125" style="356" customWidth="1"/>
    <col min="13575" max="13575" width="18.109375" style="356" customWidth="1"/>
    <col min="13576" max="13576" width="14.109375" style="356" bestFit="1" customWidth="1"/>
    <col min="13577" max="13577" width="14.33203125" style="356" bestFit="1" customWidth="1"/>
    <col min="13578" max="13578" width="14" style="356" bestFit="1" customWidth="1"/>
    <col min="13579" max="13824" width="11.44140625" style="356"/>
    <col min="13825" max="13825" width="4.6640625" style="356" customWidth="1"/>
    <col min="13826" max="13826" width="37.6640625" style="356" customWidth="1"/>
    <col min="13827" max="13827" width="27" style="356" bestFit="1" customWidth="1"/>
    <col min="13828" max="13828" width="23.33203125" style="356" bestFit="1" customWidth="1"/>
    <col min="13829" max="13829" width="13.6640625" style="356" customWidth="1"/>
    <col min="13830" max="13830" width="12.33203125" style="356" customWidth="1"/>
    <col min="13831" max="13831" width="18.109375" style="356" customWidth="1"/>
    <col min="13832" max="13832" width="14.109375" style="356" bestFit="1" customWidth="1"/>
    <col min="13833" max="13833" width="14.33203125" style="356" bestFit="1" customWidth="1"/>
    <col min="13834" max="13834" width="14" style="356" bestFit="1" customWidth="1"/>
    <col min="13835" max="14080" width="11.44140625" style="356"/>
    <col min="14081" max="14081" width="4.6640625" style="356" customWidth="1"/>
    <col min="14082" max="14082" width="37.6640625" style="356" customWidth="1"/>
    <col min="14083" max="14083" width="27" style="356" bestFit="1" customWidth="1"/>
    <col min="14084" max="14084" width="23.33203125" style="356" bestFit="1" customWidth="1"/>
    <col min="14085" max="14085" width="13.6640625" style="356" customWidth="1"/>
    <col min="14086" max="14086" width="12.33203125" style="356" customWidth="1"/>
    <col min="14087" max="14087" width="18.109375" style="356" customWidth="1"/>
    <col min="14088" max="14088" width="14.109375" style="356" bestFit="1" customWidth="1"/>
    <col min="14089" max="14089" width="14.33203125" style="356" bestFit="1" customWidth="1"/>
    <col min="14090" max="14090" width="14" style="356" bestFit="1" customWidth="1"/>
    <col min="14091" max="14336" width="11.44140625" style="356"/>
    <col min="14337" max="14337" width="4.6640625" style="356" customWidth="1"/>
    <col min="14338" max="14338" width="37.6640625" style="356" customWidth="1"/>
    <col min="14339" max="14339" width="27" style="356" bestFit="1" customWidth="1"/>
    <col min="14340" max="14340" width="23.33203125" style="356" bestFit="1" customWidth="1"/>
    <col min="14341" max="14341" width="13.6640625" style="356" customWidth="1"/>
    <col min="14342" max="14342" width="12.33203125" style="356" customWidth="1"/>
    <col min="14343" max="14343" width="18.109375" style="356" customWidth="1"/>
    <col min="14344" max="14344" width="14.109375" style="356" bestFit="1" customWidth="1"/>
    <col min="14345" max="14345" width="14.33203125" style="356" bestFit="1" customWidth="1"/>
    <col min="14346" max="14346" width="14" style="356" bestFit="1" customWidth="1"/>
    <col min="14347" max="14592" width="11.44140625" style="356"/>
    <col min="14593" max="14593" width="4.6640625" style="356" customWidth="1"/>
    <col min="14594" max="14594" width="37.6640625" style="356" customWidth="1"/>
    <col min="14595" max="14595" width="27" style="356" bestFit="1" customWidth="1"/>
    <col min="14596" max="14596" width="23.33203125" style="356" bestFit="1" customWidth="1"/>
    <col min="14597" max="14597" width="13.6640625" style="356" customWidth="1"/>
    <col min="14598" max="14598" width="12.33203125" style="356" customWidth="1"/>
    <col min="14599" max="14599" width="18.109375" style="356" customWidth="1"/>
    <col min="14600" max="14600" width="14.109375" style="356" bestFit="1" customWidth="1"/>
    <col min="14601" max="14601" width="14.33203125" style="356" bestFit="1" customWidth="1"/>
    <col min="14602" max="14602" width="14" style="356" bestFit="1" customWidth="1"/>
    <col min="14603" max="14848" width="11.44140625" style="356"/>
    <col min="14849" max="14849" width="4.6640625" style="356" customWidth="1"/>
    <col min="14850" max="14850" width="37.6640625" style="356" customWidth="1"/>
    <col min="14851" max="14851" width="27" style="356" bestFit="1" customWidth="1"/>
    <col min="14852" max="14852" width="23.33203125" style="356" bestFit="1" customWidth="1"/>
    <col min="14853" max="14853" width="13.6640625" style="356" customWidth="1"/>
    <col min="14854" max="14854" width="12.33203125" style="356" customWidth="1"/>
    <col min="14855" max="14855" width="18.109375" style="356" customWidth="1"/>
    <col min="14856" max="14856" width="14.109375" style="356" bestFit="1" customWidth="1"/>
    <col min="14857" max="14857" width="14.33203125" style="356" bestFit="1" customWidth="1"/>
    <col min="14858" max="14858" width="14" style="356" bestFit="1" customWidth="1"/>
    <col min="14859" max="15104" width="11.44140625" style="356"/>
    <col min="15105" max="15105" width="4.6640625" style="356" customWidth="1"/>
    <col min="15106" max="15106" width="37.6640625" style="356" customWidth="1"/>
    <col min="15107" max="15107" width="27" style="356" bestFit="1" customWidth="1"/>
    <col min="15108" max="15108" width="23.33203125" style="356" bestFit="1" customWidth="1"/>
    <col min="15109" max="15109" width="13.6640625" style="356" customWidth="1"/>
    <col min="15110" max="15110" width="12.33203125" style="356" customWidth="1"/>
    <col min="15111" max="15111" width="18.109375" style="356" customWidth="1"/>
    <col min="15112" max="15112" width="14.109375" style="356" bestFit="1" customWidth="1"/>
    <col min="15113" max="15113" width="14.33203125" style="356" bestFit="1" customWidth="1"/>
    <col min="15114" max="15114" width="14" style="356" bestFit="1" customWidth="1"/>
    <col min="15115" max="15360" width="11.44140625" style="356"/>
    <col min="15361" max="15361" width="4.6640625" style="356" customWidth="1"/>
    <col min="15362" max="15362" width="37.6640625" style="356" customWidth="1"/>
    <col min="15363" max="15363" width="27" style="356" bestFit="1" customWidth="1"/>
    <col min="15364" max="15364" width="23.33203125" style="356" bestFit="1" customWidth="1"/>
    <col min="15365" max="15365" width="13.6640625" style="356" customWidth="1"/>
    <col min="15366" max="15366" width="12.33203125" style="356" customWidth="1"/>
    <col min="15367" max="15367" width="18.109375" style="356" customWidth="1"/>
    <col min="15368" max="15368" width="14.109375" style="356" bestFit="1" customWidth="1"/>
    <col min="15369" max="15369" width="14.33203125" style="356" bestFit="1" customWidth="1"/>
    <col min="15370" max="15370" width="14" style="356" bestFit="1" customWidth="1"/>
    <col min="15371" max="15616" width="11.44140625" style="356"/>
    <col min="15617" max="15617" width="4.6640625" style="356" customWidth="1"/>
    <col min="15618" max="15618" width="37.6640625" style="356" customWidth="1"/>
    <col min="15619" max="15619" width="27" style="356" bestFit="1" customWidth="1"/>
    <col min="15620" max="15620" width="23.33203125" style="356" bestFit="1" customWidth="1"/>
    <col min="15621" max="15621" width="13.6640625" style="356" customWidth="1"/>
    <col min="15622" max="15622" width="12.33203125" style="356" customWidth="1"/>
    <col min="15623" max="15623" width="18.109375" style="356" customWidth="1"/>
    <col min="15624" max="15624" width="14.109375" style="356" bestFit="1" customWidth="1"/>
    <col min="15625" max="15625" width="14.33203125" style="356" bestFit="1" customWidth="1"/>
    <col min="15626" max="15626" width="14" style="356" bestFit="1" customWidth="1"/>
    <col min="15627" max="15872" width="11.44140625" style="356"/>
    <col min="15873" max="15873" width="4.6640625" style="356" customWidth="1"/>
    <col min="15874" max="15874" width="37.6640625" style="356" customWidth="1"/>
    <col min="15875" max="15875" width="27" style="356" bestFit="1" customWidth="1"/>
    <col min="15876" max="15876" width="23.33203125" style="356" bestFit="1" customWidth="1"/>
    <col min="15877" max="15877" width="13.6640625" style="356" customWidth="1"/>
    <col min="15878" max="15878" width="12.33203125" style="356" customWidth="1"/>
    <col min="15879" max="15879" width="18.109375" style="356" customWidth="1"/>
    <col min="15880" max="15880" width="14.109375" style="356" bestFit="1" customWidth="1"/>
    <col min="15881" max="15881" width="14.33203125" style="356" bestFit="1" customWidth="1"/>
    <col min="15882" max="15882" width="14" style="356" bestFit="1" customWidth="1"/>
    <col min="15883" max="16128" width="11.44140625" style="356"/>
    <col min="16129" max="16129" width="4.6640625" style="356" customWidth="1"/>
    <col min="16130" max="16130" width="37.6640625" style="356" customWidth="1"/>
    <col min="16131" max="16131" width="27" style="356" bestFit="1" customWidth="1"/>
    <col min="16132" max="16132" width="23.33203125" style="356" bestFit="1" customWidth="1"/>
    <col min="16133" max="16133" width="13.6640625" style="356" customWidth="1"/>
    <col min="16134" max="16134" width="12.33203125" style="356" customWidth="1"/>
    <col min="16135" max="16135" width="18.109375" style="356" customWidth="1"/>
    <col min="16136" max="16136" width="14.109375" style="356" bestFit="1" customWidth="1"/>
    <col min="16137" max="16137" width="14.33203125" style="356" bestFit="1" customWidth="1"/>
    <col min="16138" max="16138" width="14" style="356" bestFit="1" customWidth="1"/>
    <col min="16139" max="16384" width="11.44140625" style="356"/>
  </cols>
  <sheetData>
    <row r="1" spans="2:10" ht="44.1" customHeight="1">
      <c r="C1" s="311"/>
    </row>
    <row r="3" spans="2:10" ht="36" customHeight="1">
      <c r="B3" s="861" t="s">
        <v>949</v>
      </c>
      <c r="C3" s="861"/>
      <c r="D3" s="861"/>
      <c r="E3" s="861"/>
      <c r="F3" s="861"/>
      <c r="G3" s="861"/>
      <c r="H3" s="861"/>
    </row>
    <row r="4" spans="2:10" ht="15" thickBot="1">
      <c r="B4" s="375" t="s">
        <v>618</v>
      </c>
    </row>
    <row r="5" spans="2:10" ht="35.25" customHeight="1" thickBot="1">
      <c r="B5" s="376"/>
      <c r="C5" s="377"/>
      <c r="D5" s="378"/>
      <c r="E5" s="377"/>
      <c r="F5" s="377"/>
      <c r="G5" s="862" t="s">
        <v>950</v>
      </c>
      <c r="H5" s="863"/>
    </row>
    <row r="6" spans="2:10" ht="28.8">
      <c r="B6" s="379" t="s">
        <v>929</v>
      </c>
      <c r="C6" s="379" t="s">
        <v>930</v>
      </c>
      <c r="D6" s="379" t="s">
        <v>931</v>
      </c>
      <c r="E6" s="379" t="s">
        <v>932</v>
      </c>
      <c r="F6" s="379" t="s">
        <v>836</v>
      </c>
      <c r="G6" s="380">
        <f>Indice!G6</f>
        <v>44926</v>
      </c>
      <c r="H6" s="380">
        <v>44561</v>
      </c>
    </row>
    <row r="7" spans="2:10" s="223" customFormat="1">
      <c r="B7" s="341" t="s">
        <v>951</v>
      </c>
      <c r="C7" s="341" t="s">
        <v>934</v>
      </c>
      <c r="D7" s="341" t="s">
        <v>952</v>
      </c>
      <c r="E7" s="756">
        <v>44926</v>
      </c>
      <c r="F7" s="341" t="s">
        <v>953</v>
      </c>
      <c r="G7" s="382">
        <v>43444174.749600001</v>
      </c>
      <c r="H7" s="382">
        <f>107025112+35369418</f>
        <v>142394530</v>
      </c>
      <c r="J7" s="383"/>
    </row>
    <row r="8" spans="2:10" s="223" customFormat="1">
      <c r="B8" s="341" t="s">
        <v>954</v>
      </c>
      <c r="C8" s="341" t="s">
        <v>934</v>
      </c>
      <c r="D8" s="341" t="s">
        <v>952</v>
      </c>
      <c r="E8" s="756">
        <v>44926</v>
      </c>
      <c r="F8" s="341" t="s">
        <v>953</v>
      </c>
      <c r="G8" s="382">
        <v>65393578.964000002</v>
      </c>
      <c r="H8" s="382">
        <f>65623318+10105587</f>
        <v>75728905</v>
      </c>
      <c r="J8" s="383"/>
    </row>
    <row r="9" spans="2:10" s="223" customFormat="1">
      <c r="B9" s="341" t="s">
        <v>955</v>
      </c>
      <c r="C9" s="341" t="s">
        <v>934</v>
      </c>
      <c r="D9" s="341" t="s">
        <v>952</v>
      </c>
      <c r="E9" s="756">
        <v>44926</v>
      </c>
      <c r="F9" s="341" t="s">
        <v>953</v>
      </c>
      <c r="G9" s="382">
        <v>144486805</v>
      </c>
      <c r="H9" s="382">
        <f>271294257.926+21230803</f>
        <v>292525060.926</v>
      </c>
      <c r="J9" s="383"/>
    </row>
    <row r="10" spans="2:10" s="223" customFormat="1">
      <c r="B10" s="341" t="s">
        <v>956</v>
      </c>
      <c r="C10" s="341" t="s">
        <v>957</v>
      </c>
      <c r="D10" s="341" t="s">
        <v>958</v>
      </c>
      <c r="E10" s="756">
        <v>44926</v>
      </c>
      <c r="F10" s="341" t="s">
        <v>953</v>
      </c>
      <c r="G10" s="382">
        <v>1500095000</v>
      </c>
      <c r="H10" s="382">
        <v>110000</v>
      </c>
      <c r="J10" s="383"/>
    </row>
    <row r="11" spans="2:10" s="223" customFormat="1">
      <c r="B11" s="341" t="s">
        <v>959</v>
      </c>
      <c r="C11" s="341" t="s">
        <v>957</v>
      </c>
      <c r="D11" s="341" t="s">
        <v>952</v>
      </c>
      <c r="E11" s="756">
        <v>44926</v>
      </c>
      <c r="F11" s="341" t="s">
        <v>953</v>
      </c>
      <c r="G11" s="382">
        <v>0</v>
      </c>
      <c r="H11" s="382">
        <v>0</v>
      </c>
      <c r="J11" s="383"/>
    </row>
    <row r="12" spans="2:10" s="223" customFormat="1">
      <c r="B12" s="341" t="s">
        <v>960</v>
      </c>
      <c r="C12" s="341" t="s">
        <v>934</v>
      </c>
      <c r="D12" s="341" t="s">
        <v>952</v>
      </c>
      <c r="E12" s="756">
        <v>44926</v>
      </c>
      <c r="F12" s="341" t="s">
        <v>953</v>
      </c>
      <c r="G12" s="754">
        <v>59860685</v>
      </c>
      <c r="H12" s="382">
        <v>59860685</v>
      </c>
      <c r="J12" s="383"/>
    </row>
    <row r="13" spans="2:10" s="223" customFormat="1">
      <c r="B13" s="385" t="s">
        <v>961</v>
      </c>
      <c r="C13" s="385" t="s">
        <v>934</v>
      </c>
      <c r="D13" s="341" t="s">
        <v>952</v>
      </c>
      <c r="E13" s="756">
        <v>44926</v>
      </c>
      <c r="F13" s="381">
        <v>45291</v>
      </c>
      <c r="G13" s="382">
        <f>669984530+116473869+3443+0.1764</f>
        <v>786461842.17639995</v>
      </c>
      <c r="H13" s="382">
        <f>520850857+35199297+1</f>
        <v>556050155</v>
      </c>
      <c r="J13" s="383"/>
    </row>
    <row r="14" spans="2:10" s="223" customFormat="1">
      <c r="B14" s="341" t="s">
        <v>962</v>
      </c>
      <c r="C14" s="341" t="s">
        <v>957</v>
      </c>
      <c r="D14" s="341" t="s">
        <v>952</v>
      </c>
      <c r="E14" s="756">
        <v>44926</v>
      </c>
      <c r="F14" s="341" t="s">
        <v>953</v>
      </c>
      <c r="G14" s="382">
        <v>2440000</v>
      </c>
      <c r="H14" s="382">
        <v>0</v>
      </c>
      <c r="J14" s="383"/>
    </row>
    <row r="15" spans="2:10" s="223" customFormat="1">
      <c r="B15" s="387" t="s">
        <v>963</v>
      </c>
      <c r="C15" s="341" t="s">
        <v>964</v>
      </c>
      <c r="D15" s="341" t="s">
        <v>952</v>
      </c>
      <c r="E15" s="756">
        <v>44926</v>
      </c>
      <c r="F15" s="341" t="s">
        <v>953</v>
      </c>
      <c r="G15" s="754">
        <v>46185063.769999996</v>
      </c>
      <c r="H15" s="382">
        <v>46185063.769999996</v>
      </c>
      <c r="J15" s="383"/>
    </row>
    <row r="16" spans="2:10" s="223" customFormat="1">
      <c r="B16" s="387" t="s">
        <v>965</v>
      </c>
      <c r="C16" s="341" t="s">
        <v>966</v>
      </c>
      <c r="D16" s="341" t="s">
        <v>952</v>
      </c>
      <c r="E16" s="756">
        <v>44926</v>
      </c>
      <c r="F16" s="341" t="s">
        <v>953</v>
      </c>
      <c r="G16" s="754">
        <v>13370078.34</v>
      </c>
      <c r="H16" s="382">
        <v>10939076.34</v>
      </c>
      <c r="J16" s="383"/>
    </row>
    <row r="17" spans="2:11" s="223" customFormat="1">
      <c r="B17" s="387" t="s">
        <v>119</v>
      </c>
      <c r="C17" s="341" t="s">
        <v>957</v>
      </c>
      <c r="D17" s="341" t="s">
        <v>952</v>
      </c>
      <c r="E17" s="756">
        <v>44926</v>
      </c>
      <c r="F17" s="341" t="s">
        <v>953</v>
      </c>
      <c r="G17" s="382">
        <v>0</v>
      </c>
      <c r="H17" s="382">
        <v>0</v>
      </c>
      <c r="I17" s="383"/>
      <c r="J17" s="383"/>
    </row>
    <row r="18" spans="2:11" s="223" customFormat="1">
      <c r="B18" s="387" t="s">
        <v>967</v>
      </c>
      <c r="C18" s="341" t="s">
        <v>957</v>
      </c>
      <c r="D18" s="341" t="s">
        <v>952</v>
      </c>
      <c r="E18" s="756">
        <v>44926</v>
      </c>
      <c r="F18" s="341" t="s">
        <v>953</v>
      </c>
      <c r="G18" s="382">
        <v>0</v>
      </c>
      <c r="H18" s="382">
        <v>0</v>
      </c>
      <c r="I18" s="383"/>
      <c r="J18" s="383"/>
    </row>
    <row r="19" spans="2:11" s="223" customFormat="1">
      <c r="B19" s="387" t="s">
        <v>968</v>
      </c>
      <c r="C19" s="341" t="s">
        <v>964</v>
      </c>
      <c r="D19" s="341" t="s">
        <v>952</v>
      </c>
      <c r="E19" s="756">
        <v>44926</v>
      </c>
      <c r="F19" s="341" t="s">
        <v>953</v>
      </c>
      <c r="G19" s="382">
        <v>1688050</v>
      </c>
      <c r="H19" s="382"/>
      <c r="I19" s="383"/>
      <c r="J19" s="383"/>
    </row>
    <row r="20" spans="2:11" s="223" customFormat="1">
      <c r="B20" s="387" t="s">
        <v>969</v>
      </c>
      <c r="C20" s="341" t="s">
        <v>934</v>
      </c>
      <c r="D20" s="341" t="s">
        <v>952</v>
      </c>
      <c r="E20" s="756">
        <v>44926</v>
      </c>
      <c r="F20" s="381">
        <v>45291</v>
      </c>
      <c r="G20" s="384">
        <v>130008747</v>
      </c>
      <c r="H20" s="382">
        <v>125545847</v>
      </c>
      <c r="I20" s="383"/>
      <c r="J20" s="383"/>
    </row>
    <row r="21" spans="2:11" s="223" customFormat="1">
      <c r="B21" s="387" t="s">
        <v>970</v>
      </c>
      <c r="C21" s="341" t="s">
        <v>934</v>
      </c>
      <c r="D21" s="341" t="s">
        <v>952</v>
      </c>
      <c r="E21" s="756">
        <v>44926</v>
      </c>
      <c r="F21" s="381">
        <v>45291</v>
      </c>
      <c r="G21" s="384">
        <v>467500000</v>
      </c>
      <c r="H21" s="382">
        <v>0</v>
      </c>
      <c r="I21" s="383"/>
      <c r="J21" s="383"/>
    </row>
    <row r="22" spans="2:11" s="223" customFormat="1">
      <c r="B22" s="387"/>
      <c r="C22" s="341"/>
      <c r="D22" s="341"/>
      <c r="E22" s="386"/>
      <c r="F22" s="341"/>
      <c r="G22" s="384"/>
      <c r="H22" s="382"/>
      <c r="I22" s="383"/>
      <c r="J22" s="383"/>
    </row>
    <row r="23" spans="2:11">
      <c r="B23" s="388" t="str">
        <f>'NOTAS M-Q ACREED y CTAS A PAG'!B9</f>
        <v>Total al 31/12/2022</v>
      </c>
      <c r="C23" s="318"/>
      <c r="D23" s="389"/>
      <c r="E23" s="389"/>
      <c r="F23" s="389"/>
      <c r="G23" s="390">
        <f>SUM(G7:G21)</f>
        <v>3260934025</v>
      </c>
      <c r="H23" s="391">
        <v>0</v>
      </c>
      <c r="I23" s="392"/>
      <c r="K23" s="392"/>
    </row>
    <row r="24" spans="2:11">
      <c r="B24" s="388" t="s">
        <v>805</v>
      </c>
      <c r="C24" s="318"/>
      <c r="D24" s="318"/>
      <c r="E24" s="318"/>
      <c r="F24" s="318"/>
      <c r="G24" s="390">
        <v>0</v>
      </c>
      <c r="H24" s="390">
        <f>SUM(H7:H23)</f>
        <v>1309339323.036</v>
      </c>
      <c r="K24" s="392"/>
    </row>
    <row r="26" spans="2:11">
      <c r="G26" s="755">
        <f>G23-'Balance Gral. Resol. 35'!D28</f>
        <v>0</v>
      </c>
    </row>
    <row r="29" spans="2:11">
      <c r="E29" s="393"/>
      <c r="F29" s="393"/>
    </row>
  </sheetData>
  <autoFilter ref="B6:H24"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7"/>
  <sheetViews>
    <sheetView showGridLines="0" topLeftCell="A11" workbookViewId="0">
      <selection activeCell="A68" sqref="A68"/>
    </sheetView>
  </sheetViews>
  <sheetFormatPr baseColWidth="10" defaultColWidth="11.44140625" defaultRowHeight="14.4"/>
  <cols>
    <col min="1" max="1" width="4.6640625" customWidth="1"/>
    <col min="2" max="2" width="50.88671875" bestFit="1" customWidth="1"/>
    <col min="3" max="3" width="14.33203125" style="136" bestFit="1" customWidth="1"/>
    <col min="4" max="4" width="15" customWidth="1"/>
    <col min="6" max="6" width="12" hidden="1" customWidth="1"/>
    <col min="7" max="8" width="0" hidden="1" customWidth="1"/>
    <col min="9" max="9" width="12.44140625" bestFit="1" customWidth="1"/>
  </cols>
  <sheetData>
    <row r="1" spans="2:8" ht="40.35" customHeight="1">
      <c r="B1" s="311"/>
    </row>
    <row r="2" spans="2:8" ht="40.35" customHeight="1">
      <c r="B2" s="311"/>
    </row>
    <row r="3" spans="2:8" ht="30.6" customHeight="1">
      <c r="B3" s="816" t="s">
        <v>971</v>
      </c>
      <c r="C3" s="816"/>
      <c r="D3" s="816"/>
    </row>
    <row r="4" spans="2:8">
      <c r="B4" s="360"/>
    </row>
    <row r="5" spans="2:8">
      <c r="B5" s="361" t="s">
        <v>972</v>
      </c>
      <c r="C5" s="362" t="s">
        <v>973</v>
      </c>
      <c r="D5" s="361" t="s">
        <v>974</v>
      </c>
      <c r="H5" s="136"/>
    </row>
    <row r="6" spans="2:8">
      <c r="B6" s="363" t="s">
        <v>975</v>
      </c>
      <c r="C6" s="364">
        <v>34692017</v>
      </c>
      <c r="D6" s="365">
        <v>665034558</v>
      </c>
      <c r="F6" s="136"/>
      <c r="G6" s="136"/>
      <c r="H6" s="136"/>
    </row>
    <row r="7" spans="2:8">
      <c r="B7" s="363" t="s">
        <v>976</v>
      </c>
      <c r="C7" s="365">
        <v>146000</v>
      </c>
      <c r="D7" s="347">
        <v>613167361</v>
      </c>
      <c r="F7" s="136"/>
      <c r="G7" s="136"/>
      <c r="H7" s="136"/>
    </row>
    <row r="8" spans="2:8">
      <c r="B8" s="363" t="s">
        <v>977</v>
      </c>
      <c r="C8" s="365">
        <v>2705000</v>
      </c>
      <c r="D8" s="321">
        <v>759703361</v>
      </c>
      <c r="F8" s="136"/>
      <c r="G8" s="136"/>
      <c r="H8" s="366"/>
    </row>
    <row r="9" spans="2:8">
      <c r="B9" s="363" t="s">
        <v>959</v>
      </c>
      <c r="C9" s="365">
        <v>1141624208.1199999</v>
      </c>
      <c r="D9" s="321">
        <v>0</v>
      </c>
      <c r="F9" s="136"/>
      <c r="G9" s="136"/>
      <c r="H9" s="366"/>
    </row>
    <row r="10" spans="2:8">
      <c r="B10" s="363" t="s">
        <v>967</v>
      </c>
      <c r="C10" s="365">
        <v>0</v>
      </c>
      <c r="D10" s="321">
        <v>7742900</v>
      </c>
      <c r="F10" s="136"/>
      <c r="G10" s="136"/>
      <c r="H10" s="366"/>
    </row>
    <row r="11" spans="2:8">
      <c r="B11" s="363" t="s">
        <v>978</v>
      </c>
      <c r="C11" s="365">
        <v>207676598.5</v>
      </c>
      <c r="D11" s="321">
        <v>92726740</v>
      </c>
      <c r="F11" s="136"/>
      <c r="G11" s="136"/>
      <c r="H11" s="366"/>
    </row>
    <row r="12" spans="2:8">
      <c r="B12" s="363" t="s">
        <v>979</v>
      </c>
      <c r="C12" s="321">
        <v>29321264.740000002</v>
      </c>
      <c r="D12" s="365">
        <v>1320000</v>
      </c>
      <c r="E12" s="367"/>
      <c r="F12" s="136"/>
      <c r="G12" s="136"/>
      <c r="H12" s="366"/>
    </row>
    <row r="13" spans="2:8">
      <c r="B13" s="363" t="s">
        <v>961</v>
      </c>
      <c r="C13" s="321">
        <v>234439930.98000002</v>
      </c>
      <c r="D13" s="365">
        <v>0</v>
      </c>
      <c r="E13" s="367"/>
      <c r="F13" s="136"/>
      <c r="G13" s="136"/>
    </row>
    <row r="14" spans="2:8">
      <c r="B14" s="363" t="s">
        <v>980</v>
      </c>
      <c r="C14" s="321">
        <v>230433107.15999997</v>
      </c>
      <c r="D14" s="365">
        <v>1254800701</v>
      </c>
      <c r="F14" s="136"/>
      <c r="G14" s="136"/>
    </row>
    <row r="15" spans="2:8">
      <c r="B15" s="363" t="s">
        <v>933</v>
      </c>
      <c r="C15" s="321">
        <v>6627900</v>
      </c>
      <c r="D15" s="365">
        <v>194788825.5</v>
      </c>
      <c r="F15" s="136"/>
      <c r="G15" s="136"/>
    </row>
    <row r="16" spans="2:8">
      <c r="B16" s="363" t="s">
        <v>981</v>
      </c>
      <c r="C16" s="321">
        <v>111599400</v>
      </c>
      <c r="D16" s="365">
        <v>0</v>
      </c>
      <c r="F16" s="136"/>
      <c r="G16" s="136"/>
    </row>
    <row r="17" spans="2:15">
      <c r="B17" s="363" t="s">
        <v>982</v>
      </c>
      <c r="C17" s="321">
        <v>3571369</v>
      </c>
      <c r="D17" s="365">
        <v>294072189</v>
      </c>
      <c r="F17" s="136"/>
      <c r="G17" s="136"/>
    </row>
    <row r="18" spans="2:15">
      <c r="B18" s="363" t="s">
        <v>983</v>
      </c>
      <c r="C18" s="321">
        <v>3384719</v>
      </c>
      <c r="D18" s="365">
        <v>0</v>
      </c>
      <c r="F18" s="136"/>
      <c r="G18" s="136"/>
    </row>
    <row r="19" spans="2:15">
      <c r="B19" s="363" t="s">
        <v>984</v>
      </c>
      <c r="C19" s="321">
        <v>0</v>
      </c>
      <c r="D19" s="365">
        <v>0</v>
      </c>
      <c r="F19" s="136"/>
      <c r="G19" s="136"/>
    </row>
    <row r="20" spans="2:15">
      <c r="B20" s="363" t="s">
        <v>985</v>
      </c>
      <c r="C20" s="321">
        <v>0</v>
      </c>
      <c r="D20" s="365">
        <v>0</v>
      </c>
      <c r="F20" s="136"/>
      <c r="G20" s="136"/>
    </row>
    <row r="21" spans="2:15">
      <c r="B21" s="363" t="s">
        <v>986</v>
      </c>
      <c r="C21" s="321">
        <v>0</v>
      </c>
      <c r="D21" s="365">
        <v>104210000</v>
      </c>
      <c r="F21" s="136"/>
      <c r="G21" s="136"/>
    </row>
    <row r="22" spans="2:15">
      <c r="B22" s="363" t="s">
        <v>987</v>
      </c>
      <c r="C22" s="321">
        <v>181621141</v>
      </c>
      <c r="D22" s="365">
        <v>27535000</v>
      </c>
      <c r="F22" s="136"/>
      <c r="G22" s="136"/>
    </row>
    <row r="23" spans="2:15">
      <c r="B23" s="363" t="s">
        <v>988</v>
      </c>
      <c r="C23" s="321">
        <v>0</v>
      </c>
      <c r="D23" s="365">
        <v>98387132</v>
      </c>
      <c r="F23" s="136"/>
      <c r="G23" s="136"/>
    </row>
    <row r="24" spans="2:15">
      <c r="B24" s="363" t="s">
        <v>989</v>
      </c>
      <c r="C24" s="321">
        <v>473170000</v>
      </c>
      <c r="D24" s="365">
        <v>0</v>
      </c>
      <c r="F24" s="136"/>
      <c r="G24" s="136"/>
    </row>
    <row r="25" spans="2:15">
      <c r="B25" s="363"/>
      <c r="C25" s="321"/>
      <c r="D25" s="365"/>
      <c r="F25" s="136"/>
      <c r="G25" s="136"/>
    </row>
    <row r="26" spans="2:15">
      <c r="B26" s="335" t="str">
        <f>+'NOTA R SALDOS Y TRANSACC'!B23</f>
        <v>Total al 31/12/2022</v>
      </c>
      <c r="C26" s="368">
        <f>SUM(C6:C25)</f>
        <v>2661012655.5</v>
      </c>
      <c r="D26" s="368">
        <f>SUM(D6:D25)</f>
        <v>4113488767.5</v>
      </c>
    </row>
    <row r="27" spans="2:15">
      <c r="B27" s="335" t="str">
        <f>'NOTA R SALDOS Y TRANSACC'!B24</f>
        <v>Total al 31/12/2021</v>
      </c>
      <c r="C27" s="369">
        <v>16464468099</v>
      </c>
      <c r="D27" s="368">
        <v>9321941774.545454</v>
      </c>
    </row>
    <row r="30" spans="2:15">
      <c r="K30" s="370"/>
      <c r="M30" s="371"/>
      <c r="O30" s="371"/>
    </row>
    <row r="31" spans="2:15">
      <c r="K31" s="370"/>
      <c r="M31" s="371"/>
      <c r="O31" s="371"/>
    </row>
    <row r="32" spans="2:15">
      <c r="K32" s="370"/>
      <c r="M32" s="371"/>
      <c r="O32" s="372"/>
    </row>
    <row r="37" spans="7:7">
      <c r="G37" s="371"/>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zoomScale="113" zoomScaleNormal="85" workbookViewId="0">
      <selection activeCell="A68" sqref="A68"/>
    </sheetView>
  </sheetViews>
  <sheetFormatPr baseColWidth="10" defaultColWidth="11.44140625" defaultRowHeight="14.4"/>
  <cols>
    <col min="1" max="1" width="4.6640625" style="324" customWidth="1"/>
    <col min="2" max="2" width="32.44140625" style="324" customWidth="1"/>
    <col min="3" max="3" width="22.109375" style="324" bestFit="1" customWidth="1"/>
    <col min="4" max="6" width="15.5546875" style="324" bestFit="1" customWidth="1"/>
    <col min="7" max="7" width="14.88671875" style="324" customWidth="1"/>
    <col min="8" max="8" width="22.6640625" style="324" customWidth="1"/>
    <col min="9" max="9" width="12.109375" style="324" bestFit="1" customWidth="1"/>
    <col min="10" max="16384" width="11.44140625" style="324"/>
  </cols>
  <sheetData>
    <row r="1" spans="2:8" ht="38.1" customHeight="1">
      <c r="C1" s="311"/>
    </row>
    <row r="2" spans="2:8">
      <c r="C2" s="311"/>
    </row>
    <row r="3" spans="2:8">
      <c r="B3" s="847" t="s">
        <v>990</v>
      </c>
      <c r="C3" s="847"/>
      <c r="D3" s="847"/>
      <c r="E3" s="847"/>
      <c r="F3" s="847"/>
    </row>
    <row r="4" spans="2:8">
      <c r="B4" s="325"/>
      <c r="C4" s="325"/>
      <c r="D4" s="325"/>
      <c r="E4" s="325"/>
      <c r="F4" s="325"/>
    </row>
    <row r="5" spans="2:8">
      <c r="B5" s="326" t="s">
        <v>618</v>
      </c>
    </row>
    <row r="6" spans="2:8" ht="28.8">
      <c r="B6" s="327" t="s">
        <v>675</v>
      </c>
      <c r="C6" s="327" t="s">
        <v>991</v>
      </c>
      <c r="D6" s="327" t="s">
        <v>865</v>
      </c>
      <c r="E6" s="327" t="s">
        <v>992</v>
      </c>
      <c r="F6" s="328">
        <f>+Indice!G6</f>
        <v>44926</v>
      </c>
    </row>
    <row r="7" spans="2:8">
      <c r="B7" s="329" t="s">
        <v>993</v>
      </c>
      <c r="C7" s="330">
        <f>+'Balance Gral. Resol. 35'!H64</f>
        <v>27164000001</v>
      </c>
      <c r="D7" s="346">
        <f>+F7-C7</f>
        <v>15600000000</v>
      </c>
      <c r="E7" s="331">
        <v>0</v>
      </c>
      <c r="F7" s="330">
        <f>+'Balance Gral. Resol. 35'!G64</f>
        <v>42764000001</v>
      </c>
      <c r="G7" s="332"/>
      <c r="H7" s="333"/>
    </row>
    <row r="8" spans="2:8">
      <c r="B8" s="329" t="s">
        <v>994</v>
      </c>
      <c r="C8" s="331">
        <f>+'Balance Gral. Resol. 35'!H73</f>
        <v>8933184</v>
      </c>
      <c r="D8" s="331">
        <f>+F8-C8</f>
        <v>0</v>
      </c>
      <c r="E8" s="331">
        <v>0</v>
      </c>
      <c r="F8" s="330">
        <f>+'Balance Gral. Resol. 35'!G74</f>
        <v>8933184</v>
      </c>
      <c r="G8" s="332"/>
      <c r="H8" s="333"/>
    </row>
    <row r="9" spans="2:8">
      <c r="B9" s="329" t="s">
        <v>995</v>
      </c>
      <c r="C9" s="330">
        <f>+'Balance Gral. Resol. 35'!H70</f>
        <v>1595573343</v>
      </c>
      <c r="D9" s="334">
        <v>0</v>
      </c>
      <c r="E9" s="331">
        <v>0</v>
      </c>
      <c r="F9" s="330">
        <f>+'Balance Gral. Resol. 35'!G70</f>
        <v>1865654982</v>
      </c>
      <c r="G9" s="332"/>
      <c r="H9" s="333"/>
    </row>
    <row r="10" spans="2:8">
      <c r="B10" s="329" t="s">
        <v>297</v>
      </c>
      <c r="C10" s="331">
        <f>+'Balance Gral. Resol. 35'!H76</f>
        <v>9411087</v>
      </c>
      <c r="D10" s="331">
        <v>0</v>
      </c>
      <c r="E10" s="331">
        <f>+C10-F10</f>
        <v>-232346890</v>
      </c>
      <c r="F10" s="331">
        <f>+'Balance Gral. Resol. 35'!$G$76</f>
        <v>241757977</v>
      </c>
      <c r="G10" s="332"/>
      <c r="H10" s="333"/>
    </row>
    <row r="11" spans="2:8">
      <c r="B11" s="329" t="s">
        <v>300</v>
      </c>
      <c r="C11" s="330">
        <f>+'Balance Gral. Resol. 35'!H77</f>
        <v>23332346890</v>
      </c>
      <c r="D11" s="331">
        <f>+'Balance Gral. Resol. 35'!$G$77</f>
        <v>3193551142</v>
      </c>
      <c r="E11" s="331">
        <f>+C11</f>
        <v>23332346890</v>
      </c>
      <c r="F11" s="330">
        <f>+'Balance Gral. Resol. 35'!$G$77</f>
        <v>3193551142</v>
      </c>
      <c r="G11" s="332"/>
      <c r="H11" s="333"/>
    </row>
    <row r="12" spans="2:8">
      <c r="B12" s="335" t="str">
        <f>+'NOTA R SALDOS Y TRANSACC'!B23</f>
        <v>Total al 31/12/2022</v>
      </c>
      <c r="C12" s="336">
        <f>SUM(C7:C11)</f>
        <v>52110264505</v>
      </c>
      <c r="D12" s="336">
        <f>SUM(D7:D11)</f>
        <v>18793551142</v>
      </c>
      <c r="E12" s="336">
        <f>SUM(E7:E11)</f>
        <v>23100000000</v>
      </c>
      <c r="F12" s="336">
        <f>SUM(F7:F11)</f>
        <v>48073897286</v>
      </c>
      <c r="G12" s="332"/>
      <c r="H12" s="333"/>
    </row>
    <row r="13" spans="2:8">
      <c r="B13" s="335" t="str">
        <f>+'NOTA R SALDOS Y TRANSACC'!B24</f>
        <v>Total al 31/12/2021</v>
      </c>
      <c r="C13" s="336">
        <f>+F13-D13+E13</f>
        <v>33998767039.999996</v>
      </c>
      <c r="D13" s="336">
        <v>26217280074.369999</v>
      </c>
      <c r="E13" s="337">
        <v>8105782609</v>
      </c>
      <c r="F13" s="336">
        <v>52110264505.369995</v>
      </c>
    </row>
    <row r="14" spans="2:8">
      <c r="D14" s="333"/>
      <c r="E14" s="333"/>
      <c r="F14" s="332"/>
    </row>
    <row r="15" spans="2:8">
      <c r="D15" s="333"/>
      <c r="E15" s="338"/>
      <c r="F15" s="339">
        <f>+F12-'Balance Gral. Resol. 35'!G79</f>
        <v>0</v>
      </c>
      <c r="G15" s="332">
        <f>+F13-'Balance Gral. Resol. 35'!H79</f>
        <v>0</v>
      </c>
    </row>
    <row r="16" spans="2:8">
      <c r="B16" s="847" t="s">
        <v>996</v>
      </c>
      <c r="C16" s="847"/>
      <c r="D16" s="847"/>
      <c r="E16" s="847"/>
      <c r="F16" s="847"/>
    </row>
    <row r="17" spans="2:5">
      <c r="B17" s="340" t="s">
        <v>997</v>
      </c>
      <c r="E17" s="338"/>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6" zoomScale="119" zoomScaleNormal="85" workbookViewId="0">
      <selection activeCell="A68" sqref="A68"/>
    </sheetView>
  </sheetViews>
  <sheetFormatPr baseColWidth="10" defaultColWidth="20.33203125" defaultRowHeight="14.4"/>
  <cols>
    <col min="1" max="1" width="4.6640625" customWidth="1"/>
    <col min="2" max="2" width="38.6640625" customWidth="1"/>
    <col min="6" max="8" width="0" hidden="1" customWidth="1"/>
  </cols>
  <sheetData>
    <row r="1" spans="2:4" ht="28.35" customHeight="1">
      <c r="B1" s="311"/>
    </row>
    <row r="4" spans="2:4">
      <c r="B4" s="816" t="s">
        <v>998</v>
      </c>
      <c r="C4" s="816"/>
      <c r="D4" s="816"/>
    </row>
    <row r="6" spans="2:4">
      <c r="B6" s="312" t="s">
        <v>999</v>
      </c>
    </row>
    <row r="7" spans="2:4">
      <c r="B7" s="864" t="s">
        <v>1000</v>
      </c>
      <c r="C7" s="864"/>
      <c r="D7" s="865"/>
    </row>
    <row r="8" spans="2:4">
      <c r="B8" s="313" t="s">
        <v>675</v>
      </c>
      <c r="C8" s="314">
        <f>+Indice!G7</f>
        <v>44926</v>
      </c>
      <c r="D8" s="314">
        <f>+Indice!H7</f>
        <v>44561</v>
      </c>
    </row>
    <row r="9" spans="2:4">
      <c r="B9" s="315" t="s">
        <v>1001</v>
      </c>
      <c r="C9" s="316"/>
      <c r="D9" s="316"/>
    </row>
    <row r="10" spans="2:4">
      <c r="B10" s="315" t="s">
        <v>1002</v>
      </c>
      <c r="C10" s="317">
        <f>+'Estado de Resultado Resol. 35'!D14</f>
        <v>1176827505</v>
      </c>
      <c r="D10" s="317">
        <f>+'Estado de Resultado Resol. 35'!E14</f>
        <v>1016926461</v>
      </c>
    </row>
    <row r="11" spans="2:4">
      <c r="B11" s="315" t="s">
        <v>1003</v>
      </c>
      <c r="C11" s="317">
        <f>+'Estado de Resultado Resol. 35'!D26</f>
        <v>1675476573</v>
      </c>
      <c r="D11" s="317">
        <f>+'Estado de Resultado Resol. 35'!E26</f>
        <v>920959974</v>
      </c>
    </row>
    <row r="12" spans="2:4">
      <c r="B12" s="315" t="s">
        <v>1004</v>
      </c>
      <c r="C12" s="317">
        <f>+'Estado de Resultado Resol. 35'!D27</f>
        <v>4234110900</v>
      </c>
      <c r="D12" s="316">
        <f>+'Estado de Resultado Resol. 35'!E27</f>
        <v>0</v>
      </c>
    </row>
    <row r="13" spans="2:4">
      <c r="B13" s="315" t="s">
        <v>1005</v>
      </c>
      <c r="C13" s="317">
        <f>+'Estado de Resultado Resol. 35'!D28</f>
        <v>11679962369</v>
      </c>
      <c r="D13" s="316">
        <f>+'Estado de Resultado Resol. 35'!E28</f>
        <v>9010398655</v>
      </c>
    </row>
    <row r="14" spans="2:4" ht="28.8">
      <c r="B14" s="318" t="s">
        <v>1006</v>
      </c>
      <c r="C14" s="317">
        <f>+'Estado de Resultado Resol. 35'!D29</f>
        <v>0</v>
      </c>
      <c r="D14" s="316">
        <f>+'Estado de Resultado Resol. 35'!E29</f>
        <v>16081095000</v>
      </c>
    </row>
    <row r="15" spans="2:4" ht="28.8">
      <c r="B15" s="318" t="str">
        <f>+'Estado de Resultado Resol. 35'!B30</f>
        <v>Ingresos por Operciones y Servicios a personas relacionadas</v>
      </c>
      <c r="C15" s="317">
        <f>+'Estado de Resultado Resol. 35'!D30</f>
        <v>0</v>
      </c>
      <c r="D15" s="316">
        <f>+'Estado de Resultado Resol. 35'!E30</f>
        <v>577968562</v>
      </c>
    </row>
    <row r="16" spans="2:4">
      <c r="B16" s="319" t="s">
        <v>1007</v>
      </c>
      <c r="C16" s="320">
        <f>SUM(C10:C15)</f>
        <v>18766377347</v>
      </c>
      <c r="D16" s="320">
        <f>SUM(D9:D15)</f>
        <v>27607348652</v>
      </c>
    </row>
    <row r="18" spans="2:5">
      <c r="B18" s="864" t="s">
        <v>366</v>
      </c>
      <c r="C18" s="864"/>
      <c r="D18" s="864"/>
    </row>
    <row r="19" spans="2:5">
      <c r="B19" s="313" t="s">
        <v>675</v>
      </c>
      <c r="C19" s="314">
        <f>+C8</f>
        <v>44926</v>
      </c>
      <c r="D19" s="314">
        <f>+D8</f>
        <v>44561</v>
      </c>
    </row>
    <row r="20" spans="2:5">
      <c r="B20" s="315" t="s">
        <v>1008</v>
      </c>
      <c r="C20" s="321">
        <f>+'Estado de Resultado Resol. 35'!D35</f>
        <v>0</v>
      </c>
      <c r="D20" s="322">
        <f>+'Estado de Resultado Resol. 35'!E35</f>
        <v>0</v>
      </c>
    </row>
    <row r="21" spans="2:5">
      <c r="B21" s="315" t="s">
        <v>1009</v>
      </c>
      <c r="C21" s="321">
        <f>+'Estado de Resultado Resol. 35'!D36</f>
        <v>0</v>
      </c>
      <c r="D21" s="321">
        <f>+'Estado de Resultado Resol. 35'!E36</f>
        <v>0</v>
      </c>
    </row>
    <row r="22" spans="2:5">
      <c r="B22" s="315" t="s">
        <v>1010</v>
      </c>
      <c r="C22" s="321">
        <f>+'Estado de Resultado Resol. 35'!D37</f>
        <v>1180918289</v>
      </c>
      <c r="D22" s="321">
        <f>+'Estado de Resultado Resol. 35'!E37</f>
        <v>6815155350</v>
      </c>
    </row>
    <row r="23" spans="2:5">
      <c r="B23" s="319" t="s">
        <v>1007</v>
      </c>
      <c r="C23" s="323">
        <f>SUM(C20:C22)</f>
        <v>1180918289</v>
      </c>
      <c r="D23" s="323">
        <f>SUM(D20:D22)</f>
        <v>6815155350</v>
      </c>
    </row>
    <row r="25" spans="2:5">
      <c r="C25" s="136">
        <f>+C23-'Estado de Resultado Resol. 35'!D34</f>
        <v>0</v>
      </c>
      <c r="D25" s="136">
        <v>0</v>
      </c>
      <c r="E25" s="136"/>
    </row>
    <row r="26" spans="2:5">
      <c r="C26" s="136">
        <f>+C23+C16-'Estado de Resultado Resol. 35'!G11</f>
        <v>0</v>
      </c>
      <c r="D26" s="136">
        <f>+D23+D16-'Estado de Resultado Resol. 35'!H11</f>
        <v>0</v>
      </c>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2"/>
  <sheetViews>
    <sheetView showGridLines="0" topLeftCell="A35" zoomScale="133" zoomScaleNormal="100" workbookViewId="0">
      <selection activeCell="A68" sqref="A68"/>
    </sheetView>
  </sheetViews>
  <sheetFormatPr baseColWidth="10" defaultColWidth="14.44140625" defaultRowHeight="14.4"/>
  <cols>
    <col min="2" max="2" width="36.44140625" customWidth="1"/>
    <col min="3" max="4" width="20.88671875" customWidth="1"/>
  </cols>
  <sheetData>
    <row r="1" spans="2:7">
      <c r="B1" s="866"/>
      <c r="C1" s="858"/>
      <c r="D1" s="858"/>
    </row>
    <row r="2" spans="2:7">
      <c r="B2" s="395"/>
      <c r="C2" s="395"/>
      <c r="D2" s="395"/>
    </row>
    <row r="3" spans="2:7">
      <c r="B3" s="395"/>
      <c r="C3" s="395"/>
      <c r="D3" s="395"/>
    </row>
    <row r="4" spans="2:7">
      <c r="B4" s="395"/>
      <c r="C4" s="395"/>
      <c r="D4" s="395"/>
    </row>
    <row r="5" spans="2:7">
      <c r="B5" s="847" t="s">
        <v>1011</v>
      </c>
      <c r="C5" s="847"/>
      <c r="D5" s="847"/>
    </row>
    <row r="6" spans="2:7">
      <c r="B6" s="395"/>
      <c r="C6" s="395"/>
      <c r="D6" s="395"/>
    </row>
    <row r="7" spans="2:7">
      <c r="B7" s="396" t="s">
        <v>999</v>
      </c>
      <c r="C7" s="397"/>
      <c r="D7" s="345"/>
    </row>
    <row r="8" spans="2:7">
      <c r="B8" s="313" t="s">
        <v>675</v>
      </c>
      <c r="C8" s="314">
        <f>+'NOTA V INGRESOS OPERATIVOS'!C8</f>
        <v>44926</v>
      </c>
      <c r="D8" s="314">
        <f>+'NOTA V INGRESOS OPERATIVOS'!D8</f>
        <v>44561</v>
      </c>
    </row>
    <row r="9" spans="2:7">
      <c r="B9" s="319" t="s">
        <v>1012</v>
      </c>
      <c r="C9" s="398">
        <f>+'Estado de Resultado Resol. 35'!D39</f>
        <v>11358746232</v>
      </c>
      <c r="D9" s="398">
        <f>+'Estado de Resultado Resol. 35'!E39</f>
        <v>722930444</v>
      </c>
      <c r="E9" s="366"/>
      <c r="F9" s="366">
        <f>+C9-'Estado de Resultado Resol. 35'!D39</f>
        <v>0</v>
      </c>
      <c r="G9" s="366">
        <f>+D9-'Estado de Resultado Resol. 35'!E39</f>
        <v>0</v>
      </c>
    </row>
    <row r="10" spans="2:7">
      <c r="B10" s="315" t="s">
        <v>370</v>
      </c>
      <c r="C10" s="399">
        <f>+'Estado de Resultado Resol. 35'!D40</f>
        <v>0</v>
      </c>
      <c r="D10" s="400">
        <f>+'Estado de Resultado Resol. 35'!E40</f>
        <v>0</v>
      </c>
    </row>
    <row r="11" spans="2:7">
      <c r="B11" s="315" t="s">
        <v>371</v>
      </c>
      <c r="C11" s="399">
        <f>+'Estado de Resultado Resol. 35'!D41</f>
        <v>890803354</v>
      </c>
      <c r="D11" s="400">
        <f>+'Estado de Resultado Resol. 35'!E41</f>
        <v>516132100</v>
      </c>
    </row>
    <row r="12" spans="2:7">
      <c r="B12" s="315" t="s">
        <v>1013</v>
      </c>
      <c r="C12" s="136">
        <f>+'Estado de Resultado Resol. 35'!D42</f>
        <v>10467942878</v>
      </c>
      <c r="D12" s="400">
        <f>+'Estado de Resultado Resol. 35'!E42</f>
        <v>206798344</v>
      </c>
    </row>
    <row r="13" spans="2:7">
      <c r="B13" s="401" t="s">
        <v>1012</v>
      </c>
      <c r="C13" s="399">
        <f>+'Estado de Resultado Resol. 35'!D43</f>
        <v>8588549404</v>
      </c>
      <c r="D13" s="402">
        <f>+'Estado de Resultado Resol. 35'!E43</f>
        <v>33699573558</v>
      </c>
    </row>
    <row r="14" spans="2:7">
      <c r="B14" s="319"/>
      <c r="C14" s="403">
        <f>+'Estado de Resultado Resol. 35'!D44</f>
        <v>0</v>
      </c>
      <c r="D14" s="403">
        <f>+'Estado de Resultado Resol. 35'!E44</f>
        <v>0</v>
      </c>
      <c r="F14" s="366">
        <f>+C15-'Estado de Resultado Resol. 35'!D45</f>
        <v>0</v>
      </c>
      <c r="G14" s="366">
        <f>+D15-'Estado de Resultado Resol. 35'!E45</f>
        <v>0</v>
      </c>
    </row>
    <row r="15" spans="2:7">
      <c r="B15" s="319" t="s">
        <v>1014</v>
      </c>
      <c r="C15" s="398">
        <f>+'Estado de Resultado Resol. 35'!D45</f>
        <v>279001965</v>
      </c>
      <c r="D15" s="398">
        <f>+'Estado de Resultado Resol. 35'!E45</f>
        <v>1303556645</v>
      </c>
    </row>
    <row r="16" spans="2:7">
      <c r="B16" s="315" t="s">
        <v>1015</v>
      </c>
      <c r="C16" s="400">
        <f>+'Estado de Resultado Resol. 35'!D46</f>
        <v>0</v>
      </c>
      <c r="D16" s="400">
        <f>+'Estado de Resultado Resol. 35'!E46</f>
        <v>0</v>
      </c>
    </row>
    <row r="17" spans="2:7">
      <c r="B17" s="315" t="s">
        <v>1016</v>
      </c>
      <c r="C17" s="400">
        <f>+'Estado de Resultado Resol. 35'!D47</f>
        <v>0</v>
      </c>
      <c r="D17" s="400">
        <f>+'Estado de Resultado Resol. 35'!E47</f>
        <v>589464306</v>
      </c>
    </row>
    <row r="18" spans="2:7">
      <c r="B18" s="315" t="s">
        <v>1017</v>
      </c>
      <c r="C18" s="400">
        <f>+'Estado de Resultado Resol. 35'!D48</f>
        <v>279001965</v>
      </c>
      <c r="D18" s="400">
        <f>+'Estado de Resultado Resol. 35'!E48</f>
        <v>714092339</v>
      </c>
    </row>
    <row r="19" spans="2:7">
      <c r="B19" s="319"/>
      <c r="C19" s="403">
        <f>+'Estado de Resultado Resol. 35'!D49</f>
        <v>0</v>
      </c>
      <c r="D19" s="403">
        <f>+'Estado de Resultado Resol. 35'!E49</f>
        <v>0</v>
      </c>
    </row>
    <row r="20" spans="2:7">
      <c r="B20" s="319" t="s">
        <v>1018</v>
      </c>
      <c r="C20" s="398">
        <f>+'Estado de Resultado Resol. 35'!D50</f>
        <v>8409665665</v>
      </c>
      <c r="D20" s="398">
        <f>+'Estado de Resultado Resol. 35'!E50</f>
        <v>7979538644</v>
      </c>
      <c r="F20" s="366">
        <f>+C20-'Estado de Resultado Resol. 35'!D50</f>
        <v>0</v>
      </c>
      <c r="G20" s="366">
        <f>+D20-'Estado de Resultado Resol. 35'!E50</f>
        <v>0</v>
      </c>
    </row>
    <row r="21" spans="2:7">
      <c r="B21" s="404" t="s">
        <v>379</v>
      </c>
      <c r="C21" s="403">
        <f>+'Estado de Resultado Resol. 35'!D51</f>
        <v>3081784558</v>
      </c>
      <c r="D21" s="403">
        <f>+'Estado de Resultado Resol. 35'!E51</f>
        <v>2948027507</v>
      </c>
    </row>
    <row r="22" spans="2:7">
      <c r="B22" s="315" t="s">
        <v>380</v>
      </c>
      <c r="C22" s="400">
        <f>+'Estado de Resultado Resol. 35'!D52</f>
        <v>2324397462</v>
      </c>
      <c r="D22" s="400">
        <f>+'Estado de Resultado Resol. 35'!E52</f>
        <v>2222732762</v>
      </c>
    </row>
    <row r="23" spans="2:7">
      <c r="B23" s="315" t="s">
        <v>381</v>
      </c>
      <c r="C23" s="400">
        <f>+'Estado de Resultado Resol. 35'!D53</f>
        <v>385241583</v>
      </c>
      <c r="D23" s="400">
        <f>+'Estado de Resultado Resol. 35'!E53</f>
        <v>373820609</v>
      </c>
    </row>
    <row r="24" spans="2:7">
      <c r="B24" s="315" t="s">
        <v>382</v>
      </c>
      <c r="C24" s="400">
        <f>+'Estado de Resultado Resol. 35'!D54</f>
        <v>119234950</v>
      </c>
      <c r="D24" s="400">
        <f>+'Estado de Resultado Resol. 35'!E54</f>
        <v>93269443</v>
      </c>
    </row>
    <row r="25" spans="2:7">
      <c r="B25" s="315" t="s">
        <v>383</v>
      </c>
      <c r="C25" s="400">
        <f>+'Estado de Resultado Resol. 35'!D55</f>
        <v>193944071</v>
      </c>
      <c r="D25" s="400">
        <f>+'Estado de Resultado Resol. 35'!E55</f>
        <v>173795275</v>
      </c>
    </row>
    <row r="26" spans="2:7">
      <c r="B26" s="315" t="s">
        <v>384</v>
      </c>
      <c r="C26" s="400">
        <f>+'Estado de Resultado Resol. 35'!D56</f>
        <v>48917739</v>
      </c>
      <c r="D26" s="400">
        <f>+'Estado de Resultado Resol. 35'!E56</f>
        <v>10516414</v>
      </c>
    </row>
    <row r="27" spans="2:7">
      <c r="B27" s="315" t="s">
        <v>385</v>
      </c>
      <c r="C27" s="400">
        <f>+'Estado de Resultado Resol. 35'!D57</f>
        <v>10048754</v>
      </c>
      <c r="D27" s="400">
        <f>+'Estado de Resultado Resol. 35'!E57</f>
        <v>8067894</v>
      </c>
    </row>
    <row r="28" spans="2:7">
      <c r="B28" s="319" t="s">
        <v>386</v>
      </c>
      <c r="C28" s="403">
        <f>+'Estado de Resultado Resol. 35'!D58</f>
        <v>2038574266</v>
      </c>
      <c r="D28" s="403">
        <f>+'Estado de Resultado Resol. 35'!E58</f>
        <v>1287563588</v>
      </c>
    </row>
    <row r="29" spans="2:7">
      <c r="B29" s="315" t="s">
        <v>387</v>
      </c>
      <c r="C29" s="400">
        <f>+'Estado de Resultado Resol. 35'!D59</f>
        <v>1943979548</v>
      </c>
      <c r="D29" s="400">
        <f>+'Estado de Resultado Resol. 35'!E59</f>
        <v>1221671304</v>
      </c>
    </row>
    <row r="30" spans="2:7">
      <c r="B30" s="315" t="s">
        <v>388</v>
      </c>
      <c r="C30" s="400">
        <f>+'Estado de Resultado Resol. 35'!D60</f>
        <v>94594718</v>
      </c>
      <c r="D30" s="400">
        <f>+'Estado de Resultado Resol. 35'!E60</f>
        <v>65892284</v>
      </c>
    </row>
    <row r="31" spans="2:7" s="405" customFormat="1">
      <c r="B31" s="319" t="s">
        <v>389</v>
      </c>
      <c r="C31" s="403">
        <f>+'Estado de Resultado Resol. 35'!D61</f>
        <v>3289306841</v>
      </c>
      <c r="D31" s="403">
        <f>+'Estado de Resultado Resol. 35'!E61</f>
        <v>3743947549</v>
      </c>
      <c r="F31" s="406"/>
    </row>
    <row r="32" spans="2:7">
      <c r="B32" s="315" t="s">
        <v>390</v>
      </c>
      <c r="C32" s="400">
        <f>+'Estado de Resultado Resol. 35'!D62</f>
        <v>641624507</v>
      </c>
      <c r="D32" s="400">
        <f>+'Estado de Resultado Resol. 35'!E62</f>
        <v>725205272</v>
      </c>
    </row>
    <row r="33" spans="2:10">
      <c r="B33" s="315" t="s">
        <v>391</v>
      </c>
      <c r="C33" s="400">
        <f>+'Estado de Resultado Resol. 35'!D63</f>
        <v>515278364</v>
      </c>
      <c r="D33" s="400">
        <f>+'Estado de Resultado Resol. 35'!E63</f>
        <v>522025338</v>
      </c>
    </row>
    <row r="34" spans="2:10">
      <c r="B34" s="315" t="s">
        <v>392</v>
      </c>
      <c r="C34" s="400">
        <f>+'Estado de Resultado Resol. 35'!D64</f>
        <v>565193510</v>
      </c>
      <c r="D34" s="400">
        <f>+'Estado de Resultado Resol. 35'!E64</f>
        <v>1013117622</v>
      </c>
    </row>
    <row r="35" spans="2:10">
      <c r="B35" s="315" t="s">
        <v>393</v>
      </c>
      <c r="C35" s="400">
        <f>+'Estado de Resultado Resol. 35'!D65</f>
        <v>133431631</v>
      </c>
      <c r="D35" s="400">
        <f>+'Estado de Resultado Resol. 35'!E65</f>
        <v>131837193</v>
      </c>
    </row>
    <row r="36" spans="2:10">
      <c r="B36" s="315" t="s">
        <v>394</v>
      </c>
      <c r="C36" s="400">
        <f>+'Estado de Resultado Resol. 35'!D66</f>
        <v>2535745</v>
      </c>
      <c r="D36" s="400">
        <f>+'Estado de Resultado Resol. 35'!E66</f>
        <v>2138113</v>
      </c>
    </row>
    <row r="37" spans="2:10">
      <c r="B37" s="315" t="s">
        <v>395</v>
      </c>
      <c r="C37" s="400">
        <f>+'Estado de Resultado Resol. 35'!D67</f>
        <v>39219705</v>
      </c>
      <c r="D37" s="400">
        <f>+'Estado de Resultado Resol. 35'!E67</f>
        <v>32439979</v>
      </c>
    </row>
    <row r="38" spans="2:10">
      <c r="B38" s="315" t="s">
        <v>396</v>
      </c>
      <c r="C38" s="400">
        <f>+'Estado de Resultado Resol. 35'!D68</f>
        <v>134836332</v>
      </c>
      <c r="D38" s="400">
        <f>+'Estado de Resultado Resol. 35'!E68</f>
        <v>39023677</v>
      </c>
    </row>
    <row r="39" spans="2:10">
      <c r="B39" s="315" t="s">
        <v>397</v>
      </c>
      <c r="C39" s="400">
        <f>+'Estado de Resultado Resol. 35'!D69</f>
        <v>25501234</v>
      </c>
      <c r="D39" s="400">
        <f>+'Estado de Resultado Resol. 35'!E69</f>
        <v>28753458</v>
      </c>
    </row>
    <row r="40" spans="2:10">
      <c r="B40" s="315" t="s">
        <v>398</v>
      </c>
      <c r="C40" s="400">
        <f>+'Estado de Resultado Resol. 35'!D70</f>
        <v>17329791</v>
      </c>
      <c r="D40" s="400">
        <f>+'Estado de Resultado Resol. 35'!E70</f>
        <v>0</v>
      </c>
    </row>
    <row r="41" spans="2:10">
      <c r="B41" s="315" t="s">
        <v>399</v>
      </c>
      <c r="C41" s="400">
        <f>+'Estado de Resultado Resol. 35'!D71</f>
        <v>89522742</v>
      </c>
      <c r="D41" s="400">
        <f>+'Estado de Resultado Resol. 35'!E71</f>
        <v>89907774</v>
      </c>
    </row>
    <row r="42" spans="2:10">
      <c r="B42" s="407" t="s">
        <v>400</v>
      </c>
      <c r="C42" s="400">
        <f>+'Estado de Resultado Resol. 35'!D72</f>
        <v>5357273</v>
      </c>
      <c r="D42" s="400">
        <f>+'Estado de Resultado Resol. 35'!E72</f>
        <v>63636</v>
      </c>
    </row>
    <row r="43" spans="2:10">
      <c r="B43" s="315" t="s">
        <v>401</v>
      </c>
      <c r="C43" s="400">
        <f>+'Estado de Resultado Resol. 35'!D73</f>
        <v>54773719</v>
      </c>
      <c r="D43" s="400">
        <f>+'Estado de Resultado Resol. 35'!E73</f>
        <v>36181532</v>
      </c>
    </row>
    <row r="44" spans="2:10">
      <c r="B44" s="315" t="s">
        <v>402</v>
      </c>
      <c r="C44" s="400">
        <f>+'Estado de Resultado Resol. 35'!D74</f>
        <v>30666852</v>
      </c>
      <c r="D44" s="400">
        <f>+'Estado de Resultado Resol. 35'!E74</f>
        <v>0</v>
      </c>
      <c r="I44" s="366"/>
      <c r="J44" s="366"/>
    </row>
    <row r="45" spans="2:10">
      <c r="B45" s="407" t="s">
        <v>403</v>
      </c>
      <c r="C45" s="400">
        <f>+'Estado de Resultado Resol. 35'!D75</f>
        <v>53641446</v>
      </c>
      <c r="D45" s="400">
        <f>+'Estado de Resultado Resol. 35'!E75</f>
        <v>280365654</v>
      </c>
    </row>
    <row r="46" spans="2:10">
      <c r="B46" s="315" t="s">
        <v>404</v>
      </c>
      <c r="C46" s="400">
        <f>+'Estado de Resultado Resol. 35'!D76</f>
        <v>332320</v>
      </c>
      <c r="D46" s="400">
        <f>+'Estado de Resultado Resol. 35'!E76</f>
        <v>984342</v>
      </c>
    </row>
    <row r="47" spans="2:10">
      <c r="B47" s="407" t="s">
        <v>405</v>
      </c>
      <c r="C47" s="400">
        <f>+'Estado de Resultado Resol. 35'!D77</f>
        <v>65909</v>
      </c>
      <c r="D47" s="400">
        <f>+'Estado de Resultado Resol. 35'!E77</f>
        <v>14641019</v>
      </c>
    </row>
    <row r="48" spans="2:10">
      <c r="B48" s="407" t="s">
        <v>406</v>
      </c>
      <c r="C48" s="400">
        <f>+'Estado de Resultado Resol. 35'!D78</f>
        <v>26051364</v>
      </c>
      <c r="D48" s="400">
        <f>+'Estado de Resultado Resol. 35'!E78</f>
        <v>27411287</v>
      </c>
    </row>
    <row r="49" spans="2:4">
      <c r="B49" s="408" t="s">
        <v>407</v>
      </c>
      <c r="C49" s="409">
        <f>+'Estado de Resultado Resol. 35'!D79</f>
        <v>953944396</v>
      </c>
      <c r="D49" s="409">
        <f>+'Estado de Resultado Resol. 35'!E79</f>
        <v>785046657</v>
      </c>
    </row>
    <row r="50" spans="2:4">
      <c r="B50" s="315" t="s">
        <v>408</v>
      </c>
      <c r="C50" s="400">
        <f>+'Estado de Resultado Resol. 35'!D80</f>
        <v>108750</v>
      </c>
      <c r="D50" s="400">
        <f>+'Estado de Resultado Resol. 35'!E80</f>
        <v>675863456</v>
      </c>
    </row>
    <row r="51" spans="2:4">
      <c r="B51" s="315" t="s">
        <v>409</v>
      </c>
      <c r="C51" s="400">
        <f>+'Estado de Resultado Resol. 35'!D81</f>
        <v>430596563</v>
      </c>
      <c r="D51" s="400">
        <f>+'Estado de Resultado Resol. 35'!E81</f>
        <v>94453500</v>
      </c>
    </row>
    <row r="52" spans="2:4">
      <c r="B52" s="315" t="s">
        <v>1019</v>
      </c>
      <c r="C52" s="400">
        <f>+'Estado de Resultado Resol. 35'!D82</f>
        <v>523239083</v>
      </c>
      <c r="D52" s="400">
        <f>+'Estado de Resultado Resol. 35'!E82</f>
        <v>0</v>
      </c>
    </row>
  </sheetData>
  <mergeCells count="2">
    <mergeCell ref="B1:D1"/>
    <mergeCell ref="B5:D5"/>
  </mergeCells>
  <hyperlinks>
    <hyperlink ref="B7" location="'Estado de Resultado Resol. 30'!A1" display="'Estado de Resultado Resol. 30'!A1" xr:uid="{00000000-0004-0000-17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Normal="100" workbookViewId="0">
      <selection activeCell="A68" sqref="A68"/>
    </sheetView>
  </sheetViews>
  <sheetFormatPr baseColWidth="10" defaultColWidth="11.44140625" defaultRowHeight="14.4"/>
  <cols>
    <col min="1" max="1" width="4.6640625" customWidth="1"/>
    <col min="2" max="2" width="37.6640625" bestFit="1" customWidth="1"/>
    <col min="3" max="3" width="13.6640625" bestFit="1" customWidth="1"/>
    <col min="4" max="4" width="13.33203125" bestFit="1" customWidth="1"/>
    <col min="6" max="8" width="0" hidden="1" customWidth="1"/>
  </cols>
  <sheetData>
    <row r="1" spans="2:4" ht="48" customHeight="1">
      <c r="B1" s="311"/>
    </row>
    <row r="2" spans="2:4">
      <c r="B2" s="311"/>
    </row>
    <row r="3" spans="2:4">
      <c r="B3" s="816" t="s">
        <v>1020</v>
      </c>
      <c r="C3" s="816"/>
      <c r="D3" s="816"/>
    </row>
    <row r="5" spans="2:4">
      <c r="B5" s="312" t="s">
        <v>999</v>
      </c>
    </row>
    <row r="6" spans="2:4">
      <c r="B6" s="313" t="s">
        <v>675</v>
      </c>
      <c r="C6" s="314">
        <f>+'NOTA W OTROS GASTOS OPER'!C8</f>
        <v>44926</v>
      </c>
      <c r="D6" s="314">
        <f>+'NOTA W OTROS GASTOS OPER'!D8</f>
        <v>44561</v>
      </c>
    </row>
    <row r="7" spans="2:4">
      <c r="B7" s="319" t="s">
        <v>414</v>
      </c>
      <c r="C7" s="410">
        <f>+C8</f>
        <v>224235506</v>
      </c>
      <c r="D7" s="344">
        <f>+D8</f>
        <v>14122882</v>
      </c>
    </row>
    <row r="8" spans="2:4">
      <c r="B8" s="315" t="s">
        <v>414</v>
      </c>
      <c r="C8" s="411">
        <f>+'Estado de Resultado Resol. 35'!D88</f>
        <v>224235506</v>
      </c>
      <c r="D8" s="322">
        <f>+'Estado de Resultado Resol. 35'!E88</f>
        <v>14122882</v>
      </c>
    </row>
    <row r="9" spans="2:4">
      <c r="B9" s="319" t="s">
        <v>413</v>
      </c>
      <c r="C9" s="410">
        <f>+C10</f>
        <v>1256398543</v>
      </c>
      <c r="D9" s="410">
        <f>+D10</f>
        <v>615925306</v>
      </c>
    </row>
    <row r="10" spans="2:4">
      <c r="B10" s="315" t="s">
        <v>413</v>
      </c>
      <c r="C10" s="411">
        <f>+'Estado de Resultado Resol. 35'!D87</f>
        <v>1256398543</v>
      </c>
      <c r="D10" s="411">
        <f>+'Estado de Resultado Resol. 35'!E87</f>
        <v>615925306</v>
      </c>
    </row>
    <row r="11" spans="2:4">
      <c r="B11" s="319" t="s">
        <v>1007</v>
      </c>
      <c r="C11" s="410">
        <f>+C9-C7</f>
        <v>1032163037</v>
      </c>
      <c r="D11" s="410">
        <f>+D9-D7</f>
        <v>601802424</v>
      </c>
    </row>
    <row r="13" spans="2:4">
      <c r="C13" s="366">
        <f>+C11-'Estado de Resultado Resol. 35'!D86</f>
        <v>0</v>
      </c>
      <c r="D13" s="366">
        <f>+D11-'Estado de Resultado Resol. 35'!E86</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115" zoomScaleNormal="115" workbookViewId="0">
      <selection activeCell="A68" sqref="A68"/>
    </sheetView>
  </sheetViews>
  <sheetFormatPr baseColWidth="10" defaultColWidth="11.44140625" defaultRowHeight="14.4"/>
  <cols>
    <col min="1" max="1" width="4.6640625" customWidth="1"/>
    <col min="2" max="2" width="37.6640625" bestFit="1" customWidth="1"/>
    <col min="3" max="4" width="14.33203125" bestFit="1" customWidth="1"/>
    <col min="6" max="8" width="0" hidden="1" customWidth="1"/>
  </cols>
  <sheetData>
    <row r="1" spans="2:4" ht="30" customHeight="1">
      <c r="B1" s="311"/>
    </row>
    <row r="2" spans="2:4" ht="17.399999999999999" customHeight="1"/>
    <row r="3" spans="2:4">
      <c r="B3" s="816" t="s">
        <v>1021</v>
      </c>
      <c r="C3" s="816"/>
      <c r="D3" s="816"/>
    </row>
    <row r="4" spans="2:4">
      <c r="B4" s="18"/>
      <c r="C4" s="18"/>
      <c r="D4" s="18"/>
    </row>
    <row r="5" spans="2:4">
      <c r="B5" s="312" t="s">
        <v>999</v>
      </c>
    </row>
    <row r="6" spans="2:4">
      <c r="B6" s="313" t="s">
        <v>675</v>
      </c>
      <c r="C6" s="314">
        <f>+'NOTA X OTROS INGRESOS Y EGR'!C6</f>
        <v>44926</v>
      </c>
      <c r="D6" s="314">
        <f>+'NOTA X OTROS INGRESOS Y EGR'!D6</f>
        <v>44561</v>
      </c>
    </row>
    <row r="7" spans="2:4">
      <c r="B7" s="319" t="s">
        <v>1022</v>
      </c>
      <c r="C7" s="322"/>
      <c r="D7" s="343"/>
    </row>
    <row r="8" spans="2:4">
      <c r="B8" s="315" t="s">
        <v>1023</v>
      </c>
      <c r="C8" s="322">
        <f>+'Estado de Resultado Resol. 35'!D93</f>
        <v>4738316394</v>
      </c>
      <c r="D8" s="322">
        <f>+'Estado de Resultado Resol. 35'!E93</f>
        <v>2730045590</v>
      </c>
    </row>
    <row r="9" spans="2:4">
      <c r="B9" s="315" t="s">
        <v>418</v>
      </c>
      <c r="C9" s="322">
        <f>+'Estado de Resultado Resol. 35'!D94</f>
        <v>4651600421</v>
      </c>
      <c r="D9" s="322">
        <f>+'Estado de Resultado Resol. 35'!E94</f>
        <v>3661891086</v>
      </c>
    </row>
    <row r="10" spans="2:4">
      <c r="B10" s="319" t="s">
        <v>1007</v>
      </c>
      <c r="C10" s="323">
        <f>SUM(C8:C9)</f>
        <v>9389916815</v>
      </c>
      <c r="D10" s="323">
        <f>SUM(D8:D9)</f>
        <v>6391936676</v>
      </c>
    </row>
    <row r="11" spans="2:4">
      <c r="B11" s="319" t="s">
        <v>1024</v>
      </c>
      <c r="C11" s="322"/>
      <c r="D11" s="322"/>
    </row>
    <row r="12" spans="2:4">
      <c r="B12" s="315" t="s">
        <v>1025</v>
      </c>
      <c r="C12" s="321">
        <f>'Estado de Resultado Resol. 35'!D96</f>
        <v>1803624311</v>
      </c>
      <c r="D12" s="321">
        <f>'Estado de Resultado Resol. 35'!E96</f>
        <v>2993148816</v>
      </c>
    </row>
    <row r="13" spans="2:4">
      <c r="B13" s="315" t="s">
        <v>418</v>
      </c>
      <c r="C13" s="321">
        <f>'Estado de Resultado Resol. 35'!D97</f>
        <v>3767177757</v>
      </c>
      <c r="D13" s="321">
        <f>'Estado de Resultado Resol. 35'!E97</f>
        <v>1327959864</v>
      </c>
    </row>
    <row r="14" spans="2:4">
      <c r="B14" s="319" t="s">
        <v>1007</v>
      </c>
      <c r="C14" s="403">
        <f>SUM(C12:C13)</f>
        <v>5570802068</v>
      </c>
      <c r="D14" s="403">
        <f>SUM(D12:D13)</f>
        <v>4321108680</v>
      </c>
    </row>
    <row r="15" spans="2:4">
      <c r="B15" s="319" t="s">
        <v>1026</v>
      </c>
      <c r="C15" s="403">
        <f>+C10-C14</f>
        <v>3819114747</v>
      </c>
      <c r="D15" s="403">
        <f>+D10-D14</f>
        <v>2070827996</v>
      </c>
    </row>
    <row r="16" spans="2:4">
      <c r="C16" s="366">
        <f>+C15-'Estado de Resultado Resol. 35'!D90</f>
        <v>0</v>
      </c>
      <c r="D16" s="366">
        <f>+D15-'Estado de Resultado Resol. 35'!E90</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zoomScaleNormal="100" workbookViewId="0">
      <selection activeCell="A68" sqref="A68"/>
    </sheetView>
  </sheetViews>
  <sheetFormatPr baseColWidth="10" defaultColWidth="11.44140625" defaultRowHeight="14.4"/>
  <cols>
    <col min="1" max="1" width="4.6640625" customWidth="1"/>
    <col min="2" max="2" width="37.6640625" bestFit="1" customWidth="1"/>
    <col min="3" max="3" width="13.6640625" bestFit="1" customWidth="1"/>
    <col min="4" max="4" width="13.33203125" bestFit="1" customWidth="1"/>
    <col min="6" max="8" width="0" hidden="1" customWidth="1"/>
  </cols>
  <sheetData>
    <row r="1" spans="2:4" ht="34.35" customHeight="1">
      <c r="B1" s="311"/>
    </row>
    <row r="4" spans="2:4">
      <c r="B4" s="867" t="s">
        <v>1027</v>
      </c>
      <c r="C4" s="867"/>
      <c r="D4" s="867"/>
    </row>
    <row r="5" spans="2:4">
      <c r="B5" s="412"/>
      <c r="C5" s="412"/>
      <c r="D5" s="412"/>
    </row>
    <row r="6" spans="2:4">
      <c r="B6" s="312" t="s">
        <v>999</v>
      </c>
    </row>
    <row r="7" spans="2:4">
      <c r="B7" s="313" t="s">
        <v>675</v>
      </c>
      <c r="C7" s="314">
        <f>+'NOTA Y RESULTADOS FINANC'!C6</f>
        <v>44926</v>
      </c>
      <c r="D7" s="342">
        <f>+'NOTA Y RESULTADOS FINANC'!D6</f>
        <v>44561</v>
      </c>
    </row>
    <row r="8" spans="2:4">
      <c r="B8" s="319" t="s">
        <v>1028</v>
      </c>
      <c r="C8" s="319"/>
      <c r="D8" s="319"/>
    </row>
    <row r="9" spans="2:4">
      <c r="B9" s="315" t="s">
        <v>1029</v>
      </c>
      <c r="C9" s="413">
        <f>'Estado de Resultado Resol. 35'!D100</f>
        <v>434706027</v>
      </c>
      <c r="D9" s="413">
        <f>'Estado de Resultado Resol. 35'!E100</f>
        <v>0</v>
      </c>
    </row>
    <row r="10" spans="2:4">
      <c r="B10" s="315" t="s">
        <v>1030</v>
      </c>
      <c r="C10" s="413"/>
      <c r="D10" s="411"/>
    </row>
    <row r="11" spans="2:4">
      <c r="B11" s="319" t="s">
        <v>1007</v>
      </c>
      <c r="C11" s="414">
        <f>SUM(C9)</f>
        <v>434706027</v>
      </c>
      <c r="D11" s="414">
        <f>SUM(D9)</f>
        <v>0</v>
      </c>
    </row>
    <row r="12" spans="2:4">
      <c r="B12" s="319" t="s">
        <v>1031</v>
      </c>
      <c r="C12" s="319"/>
      <c r="D12" s="319"/>
    </row>
    <row r="13" spans="2:4">
      <c r="B13" s="315" t="s">
        <v>1032</v>
      </c>
      <c r="C13" s="413">
        <f>'[5]EERR '!$B$104</f>
        <v>150445003</v>
      </c>
      <c r="D13" s="413">
        <v>0</v>
      </c>
    </row>
    <row r="14" spans="2:4">
      <c r="B14" s="315" t="s">
        <v>1033</v>
      </c>
      <c r="C14" s="413">
        <f>'Estado de Resultado Resol. 35'!D101-C13</f>
        <v>1673787801</v>
      </c>
      <c r="D14" s="413">
        <f>+'Estado de Resultado Resol. 35'!E101</f>
        <v>1700451588</v>
      </c>
    </row>
    <row r="15" spans="2:4">
      <c r="B15" s="319" t="s">
        <v>1007</v>
      </c>
      <c r="C15" s="414">
        <f>SUM(C13:C14)</f>
        <v>1824232804</v>
      </c>
      <c r="D15" s="414">
        <f>SUM(D14)</f>
        <v>1700451588</v>
      </c>
    </row>
    <row r="16" spans="2:4" ht="15.6" customHeight="1">
      <c r="C16" s="366">
        <f>+C11-C15-'Estado de Resultado Resol. 35'!D99</f>
        <v>0</v>
      </c>
      <c r="D16" s="366">
        <f>+D15+'Estado de Resultado Resol. 35'!E99</f>
        <v>0</v>
      </c>
    </row>
  </sheetData>
  <mergeCells count="1">
    <mergeCell ref="B4:D4"/>
  </mergeCells>
  <hyperlinks>
    <hyperlink ref="B6" location="'Estado de Resultado Resol. 30'!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2"/>
  <sheetViews>
    <sheetView showGridLines="0" topLeftCell="A2" zoomScaleNormal="100" workbookViewId="0">
      <selection activeCell="A68" sqref="A68"/>
    </sheetView>
  </sheetViews>
  <sheetFormatPr baseColWidth="10" defaultColWidth="9.109375" defaultRowHeight="14.4"/>
  <cols>
    <col min="1" max="1" width="4.6640625" customWidth="1"/>
    <col min="2" max="2" width="93.109375" customWidth="1"/>
    <col min="3" max="5" width="11.44140625" customWidth="1"/>
    <col min="6" max="8" width="11.44140625" hidden="1" customWidth="1"/>
    <col min="9" max="255" width="11.44140625" customWidth="1"/>
  </cols>
  <sheetData>
    <row r="1" spans="2:4" ht="42" customHeight="1">
      <c r="B1" s="311"/>
    </row>
    <row r="5" spans="2:4">
      <c r="B5" s="415" t="s">
        <v>1034</v>
      </c>
    </row>
    <row r="6" spans="2:4">
      <c r="B6" s="416" t="s">
        <v>1035</v>
      </c>
    </row>
    <row r="7" spans="2:4">
      <c r="B7" s="324" t="s">
        <v>1036</v>
      </c>
      <c r="D7" s="222"/>
    </row>
    <row r="8" spans="2:4">
      <c r="B8" s="416" t="s">
        <v>1037</v>
      </c>
    </row>
    <row r="9" spans="2:4">
      <c r="B9" s="324" t="s">
        <v>1036</v>
      </c>
    </row>
    <row r="10" spans="2:4">
      <c r="B10" s="416" t="s">
        <v>1038</v>
      </c>
    </row>
    <row r="11" spans="2:4" ht="54.75" customHeight="1">
      <c r="B11" s="417" t="s">
        <v>1039</v>
      </c>
    </row>
    <row r="12" spans="2:4" ht="54.75" customHeight="1">
      <c r="B12" s="417" t="s">
        <v>1040</v>
      </c>
    </row>
    <row r="13" spans="2:4">
      <c r="B13" s="415" t="s">
        <v>1041</v>
      </c>
    </row>
    <row r="14" spans="2:4">
      <c r="B14" s="324" t="s">
        <v>1042</v>
      </c>
    </row>
    <row r="15" spans="2:4" ht="33.75" customHeight="1">
      <c r="B15" s="418" t="s">
        <v>1043</v>
      </c>
    </row>
    <row r="16" spans="2:4">
      <c r="B16" s="324" t="s">
        <v>1044</v>
      </c>
    </row>
    <row r="17" spans="2:2">
      <c r="B17" s="418" t="s">
        <v>1045</v>
      </c>
    </row>
    <row r="18" spans="2:2">
      <c r="B18" s="324" t="s">
        <v>1044</v>
      </c>
    </row>
    <row r="19" spans="2:2">
      <c r="B19" s="418" t="s">
        <v>1046</v>
      </c>
    </row>
    <row r="20" spans="2:2">
      <c r="B20" s="324" t="s">
        <v>1044</v>
      </c>
    </row>
    <row r="21" spans="2:2">
      <c r="B21" s="418" t="s">
        <v>1047</v>
      </c>
    </row>
    <row r="22" spans="2:2">
      <c r="B22" s="324" t="s">
        <v>1048</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JpmbVwx9vUD42PK7IptJCFd0UGlms2V63yLQvuKX7uc=</DigestValue>
    </Reference>
    <Reference Type="http://www.w3.org/2000/09/xmldsig#Object" URI="#idOfficeObject">
      <DigestMethod Algorithm="http://www.w3.org/2001/04/xmlenc#sha256"/>
      <DigestValue>CJ60X9Oha/Nljk+2FqnQItO7hPQpTHd7Adrhk7XeV94=</DigestValue>
    </Reference>
    <Reference Type="http://uri.etsi.org/01903#SignedProperties" URI="#idSignedProperties">
      <Transforms>
        <Transform Algorithm="http://www.w3.org/TR/2001/REC-xml-c14n-20010315"/>
      </Transforms>
      <DigestMethod Algorithm="http://www.w3.org/2001/04/xmlenc#sha256"/>
      <DigestValue>p+q3sukNVpx5veNSWWFjfxXANb0C1tbOqfdPosvUq3c=</DigestValue>
    </Reference>
    <Reference Type="http://www.w3.org/2000/09/xmldsig#Object" URI="#idValidSigLnImg">
      <DigestMethod Algorithm="http://www.w3.org/2001/04/xmlenc#sha256"/>
      <DigestValue>1SHt6cWfx4l5dRP/YoTShGZnReE4ffG/xC0M97HcXk4=</DigestValue>
    </Reference>
    <Reference Type="http://www.w3.org/2000/09/xmldsig#Object" URI="#idInvalidSigLnImg">
      <DigestMethod Algorithm="http://www.w3.org/2001/04/xmlenc#sha256"/>
      <DigestValue>9hbm6cqhmqwv/N1k8YTfiTzS9RGU/na4//cCwC7CuQw=</DigestValue>
    </Reference>
  </SignedInfo>
  <SignatureValue>xYwsLxPHz7gEx4r7Z5aDAYfCsFof7zXXDs/M7xO03FvF4zu+rBbk0KSeqU4rOGVoNP9DTAPP8b9Z
vlDXlngE7t5yxouS2wT/Kcpft6mIMiavc7S5ZuTs/7rL/e6GDM6pRjP9WDPKIYm/3ans4fH2pvX/
TV97KfxUn0Su8WsH8+QEhkEQEumFfdqI5WPnYV1jOPcmyfkTSaU9gbGsN9m1afgJYvsM36mCZoMU
JLupOJc19/IUMH65f/8M6+2mfbQAYPtk+NjYi9qhL+tSPO/O27F6RnM8DnNVMEX9KbQYUkokHYY8
GOha7vPQUhX5teAoOnyz16eoDIJ/g8bKiZMRww==</SignatureValue>
  <KeyInfo>
    <X509Data>
      <X509Certificate>MIID8jCCAtqgAwIBAgIQuRFiSO9LsphN7/GoNtLC3jANBgkqhkiG9w0BAQsFADB4MXYwEQYKCZImiZPyLGQBGRYDbmV0MBUGCgmSJomT8ixkARkWB3dpbmRvd3MwHQYDVQQDExZNUy1Pcmdhbml6YXRpb24tQWNjZXNzMCsGA1UECxMkODJkYmFjYTQtM2U4MS00NmNhLTljNzMtMDk1MGMxZWFjYTk3MB4XDTIzMDMyMjIwMDUzOFoXDTMzMDMyMjIwMzUzOFowLzEtMCsGA1UEAxMkM2NjODgxMTAtNjRjZi00NTU5LWIyZjYtMzVhMTQ1NWNkOGRiMIIBIjANBgkqhkiG9w0BAQEFAAOCAQ8AMIIBCgKCAQEA0kmsNSpB9lD/1k0HMh/O+OFtYD0sOsIWGcRwU0RVAw4fZThvnitfZdQFn3Y6IBPv/XML5To7VZ3zNXkm0/Yfy3PKBlNCYFlSlij3ukz/NgxH0uvmEDHJhEtcrV5firYwesa+tk5OV4zwHNQWgqbjQ2UhtirVD2n0xysj8POnhLNeqb6CCGzGRxFKr84zr49kHwVK52kD9fCC9lFQSYQCoGujACsUXz9n7UtNgiAhcF2q24iqVq38xeWdSJyWoMAIJfbDH9Ksx/kDERgk7ysvMwQgt1sTuZotrSYF45UrfM9rJ139L9YdGfkzMGO3CcWXfTgONNwRCp/E4zLe2IFHRQIDAQABo4HAMIG9MAwGA1UdEwEB/wQCMAAwFgYDVR0lAQH/BAwwCgYIKwYBBQUHAwIwIgYLKoZIhvcUAQWCHAIEEwSBEBCByDzPZFlFsvY1oUVc2NswIgYLKoZIhvcUAQWCHAMEEwSBEOMFVgr05bxNqs0pTl+Kp6MwIgYLKoZIhvcUAQWCHAUEEwSBENtQLXUQ4WNMkzxjOS8EBIowFAYLKoZIhvcUAQWCHAgEBQSBAlNBMBMGCyqGSIb3FAEFghwHBAQEgQEwMA0GCSqGSIb3DQEBCwUAA4IBAQAWEqxhtOJ2Z6hypKmGzy9bp/CtkrL19G4eCp4Yp4Jl8M8Insuh48EPeMklVsdY8qKi4QOpRsG8657dc02vV9CZFsvNvKbCrL/2wW6jWORVO4sFB8MGiAqyldPe0WE2KvQnGTgaQG5YShSjLQ0JQeYaoTuOvByk4z7qhHaxpwbqlOyTVT4a5MccAjQi2sPGhEZmIKvhxQSOQaOQZnkBQQ+B3uY5JCGDnhre2lrlZqluQzyyXj2cTQ0xEw06RRPB8aEpuNcVEGVQeZ8J3GY/6lfmGeoXiYB+w6o4iP0sb860UZQhnKci48acGpJvy1sMfQLJud+gus+bMxWWryX2q7g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Gx+Zjoly40A5UWzBHYUd7/8cHMXX+klPA9Xl0pwDlTQ=</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pHoOwaBnmCaedkqFWOfQva5HS0RL9V8C7rOUuQRM82E=</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F7+D+TJC0aga8aHva21vdUem9PQ2E3qz/4opyJJNvP0=</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mutCqgxHGltRN/M2r89FMSPDCC4ZZkQzMdmKLshyPjo=</DigestValue>
      </Reference>
      <Reference URI="/xl/drawings/vmlDrawing2.vml?ContentType=application/vnd.openxmlformats-officedocument.vmlDrawing">
        <DigestMethod Algorithm="http://www.w3.org/2001/04/xmlenc#sha256"/>
        <DigestValue>otHdS18p/zq4DEm4fzr0RwbiGA8k+HMfPcZE/07iFFI=</DigestValue>
      </Reference>
      <Reference URI="/xl/drawings/vmlDrawing3.vml?ContentType=application/vnd.openxmlformats-officedocument.vmlDrawing">
        <DigestMethod Algorithm="http://www.w3.org/2001/04/xmlenc#sha256"/>
        <DigestValue>kt4n1hPc4nBXDjG8m3FYzm+AnTnFcReootcUFW1PC6Y=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t9rKzal/c+CaH5Vk3A4XFqSqVve2H2H4UMHvfuq3JOw=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Lf5Ii4+SAZnP1BLOSnJl57gjjLfw8Jch/jHlteX3zZw=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sxbYEwsoh1uRRRQc3r9dsZmWYYceu+jHojJ7LJfvH3M=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iKedMqwNjZOc4MobrOj+tunBTcWjqvyDEhR4ef7ekh4=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dvui8GfvV3kbr+fbGiT2+R6koZfJBNPCvsVVKyKM3SU=</DigestValue>
      </Reference>
      <Reference URI="/xl/externalLinks/externalLink5.xml?ContentType=application/vnd.openxmlformats-officedocument.spreadsheetml.externalLink+xml">
        <DigestMethod Algorithm="http://www.w3.org/2001/04/xmlenc#sha256"/>
        <DigestValue>om8eqaemOxbZOjq3K8dgLJaRfJUL1gMHGx0gkuq6nvM=</DigestValue>
      </Reference>
      <Reference URI="/xl/externalLinks/externalLink6.xml?ContentType=application/vnd.openxmlformats-officedocument.spreadsheetml.externalLink+xml">
        <DigestMethod Algorithm="http://www.w3.org/2001/04/xmlenc#sha256"/>
        <DigestValue>42Gu3ULZZjskitardkSApn6VIjYRF1CaE3soDtBLoc8=</DigestValue>
      </Reference>
      <Reference URI="/xl/externalLinks/externalLink7.xml?ContentType=application/vnd.openxmlformats-officedocument.spreadsheetml.externalLink+xml">
        <DigestMethod Algorithm="http://www.w3.org/2001/04/xmlenc#sha256"/>
        <DigestValue>Ve2ZhOPEaCn7gfE+mGG+zPAsha33KptQZ3eG2Am3oxQ=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/BOqjwF/CUc/d78k006qoC8YfPCOD7ZjoJ4W0l/xmeE=</DigestValue>
      </Reference>
      <Reference URI="/xl/media/image11.jpeg?ContentType=image/jpeg">
        <DigestMethod Algorithm="http://www.w3.org/2001/04/xmlenc#sha256"/>
        <DigestValue>JiJWxfL5MTyjJkZVzkjchEePe27rZP7BjrbTnrCKBsQ=</DigestValue>
      </Reference>
      <Reference URI="/xl/media/image12.jpeg?ContentType=image/jpeg">
        <DigestMethod Algorithm="http://www.w3.org/2001/04/xmlenc#sha256"/>
        <DigestValue>pXadGojiFK1bfSqN0MqJB5WEivn1gP+s6wZic+GcD6o=</DigestValue>
      </Reference>
      <Reference URI="/xl/media/image13.jpeg?ContentType=image/jpeg">
        <DigestMethod Algorithm="http://www.w3.org/2001/04/xmlenc#sha256"/>
        <DigestValue>sJk4bJFTDj5zTdB7PveJkz6KtDyCRlnRPuLKTF3LLiQ=</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oc+5b0e4S8bPRQBblJGUMUYVkfkR9vzVzkU+edt25Oo=</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D7SgmnUDd9XKyq7rL4rceapCaao6HUo9HH92VTT1CTo=</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i+bDXd70l8B8N2IwHlm6XN6PJiO6HhxH1RuqUVriv7U=</DigestValue>
      </Reference>
      <Reference URI="/xl/media/image25.jpeg?ContentType=image/jpeg">
        <DigestMethod Algorithm="http://www.w3.org/2001/04/xmlenc#sha256"/>
        <DigestValue>GWMRsfposNaU7oCraorNLHWbc3Wifh+VmwqpkUJvsT4=</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RNzkHEpPXN32KTAkmCflxGznXjzHWKKLtC/oH6rRgD4=</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W+1p/h0FlMvyybDpoiWjBZUrcAPQOhrv/UR1IJopzoI=</DigestValue>
      </Reference>
      <Reference URI="/xl/media/image4.emf?ContentType=image/x-emf">
        <DigestMethod Algorithm="http://www.w3.org/2001/04/xmlenc#sha256"/>
        <DigestValue>jhS1wL/VSvkDMswjJG1RtqNg+8/XJaHd6pfb7+TD7pc=</DigestValue>
      </Reference>
      <Reference URI="/xl/media/image5.emf?ContentType=image/x-emf">
        <DigestMethod Algorithm="http://www.w3.org/2001/04/xmlenc#sha256"/>
        <DigestValue>MdCBLujr9IpruAhIZl+fc3KZDydVD+w5xgiKcwBTxFk=</DigestValue>
      </Reference>
      <Reference URI="/xl/media/image6.emf?ContentType=image/x-emf">
        <DigestMethod Algorithm="http://www.w3.org/2001/04/xmlenc#sha256"/>
        <DigestValue>myd1s2VcaqoNgbgIZAaj8MoS229BaZnbwDgi2Qy2gRI=</DigestValue>
      </Reference>
      <Reference URI="/xl/media/image7.jpeg?ContentType=image/jpeg">
        <DigestMethod Algorithm="http://www.w3.org/2001/04/xmlenc#sha256"/>
        <DigestValue>D1XTM301U5+qxDMOVMSPvpemh5/dc9CcH/xPYRXqhBg=</DigestValue>
      </Reference>
      <Reference URI="/xl/media/image8.jpeg?ContentType=image/jpeg">
        <DigestMethod Algorithm="http://www.w3.org/2001/04/xmlenc#sha256"/>
        <DigestValue>4mY+35p3fCvjLth7pjFgTK5ao1LNi3CsvL4mu4zuGaQ=</DigestValue>
      </Reference>
      <Reference URI="/xl/media/image9.jpeg?ContentType=image/jpeg">
        <DigestMethod Algorithm="http://www.w3.org/2001/04/xmlenc#sha256"/>
        <DigestValue>1XeKQ/1tciZDihNj+nshVP3bOUgn6MsL1y9ca2W1Gqc=</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3vXoO7bT0R+wkeQ19si99PuuK6u/Ma7TfvZG/uKCvP4=</DigestValue>
      </Reference>
      <Reference URI="/xl/styles.xml?ContentType=application/vnd.openxmlformats-officedocument.spreadsheetml.styles+xml">
        <DigestMethod Algorithm="http://www.w3.org/2001/04/xmlenc#sha256"/>
        <DigestValue>V0hIZ90OIF8ursEBJ5AnNae62Hvk8QlDo1IzwY+XjYU=</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bMH0Gf50iBADEHjWisI9OKfGjASE5ZKpuAuVQ1up4cY=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la7UpOlwsr04w2EpeGXpWDr0Opr4tKRhlwBeURpt5wM=</DigestValue>
      </Reference>
      <Reference URI="/xl/worksheets/sheet10.xml?ContentType=application/vnd.openxmlformats-officedocument.spreadsheetml.worksheet+xml">
        <DigestMethod Algorithm="http://www.w3.org/2001/04/xmlenc#sha256"/>
        <DigestValue>zgpsmsG/D0JAv0CfXToYYU40C9zuysR3o+6rNa5xldA=</DigestValue>
      </Reference>
      <Reference URI="/xl/worksheets/sheet11.xml?ContentType=application/vnd.openxmlformats-officedocument.spreadsheetml.worksheet+xml">
        <DigestMethod Algorithm="http://www.w3.org/2001/04/xmlenc#sha256"/>
        <DigestValue>92cJkrho7pHmSKVxCOJWJCQrB8NqWotVgXbKTAhASPc=</DigestValue>
      </Reference>
      <Reference URI="/xl/worksheets/sheet12.xml?ContentType=application/vnd.openxmlformats-officedocument.spreadsheetml.worksheet+xml">
        <DigestMethod Algorithm="http://www.w3.org/2001/04/xmlenc#sha256"/>
        <DigestValue>1C0mSKig4BTPIRcmSfvmzPcbBp3DnYnO+7vakWKngqc=</DigestValue>
      </Reference>
      <Reference URI="/xl/worksheets/sheet13.xml?ContentType=application/vnd.openxmlformats-officedocument.spreadsheetml.worksheet+xml">
        <DigestMethod Algorithm="http://www.w3.org/2001/04/xmlenc#sha256"/>
        <DigestValue>Fe1ShsuFNXkz1u+WL2t7Gg0OPfaWvZhK0Kz5QjUgO6M=</DigestValue>
      </Reference>
      <Reference URI="/xl/worksheets/sheet14.xml?ContentType=application/vnd.openxmlformats-officedocument.spreadsheetml.worksheet+xml">
        <DigestMethod Algorithm="http://www.w3.org/2001/04/xmlenc#sha256"/>
        <DigestValue>l5Nx1R+RI+2vULefzy9RC0Yl/SRgSchip4gIkHCmRmg=</DigestValue>
      </Reference>
      <Reference URI="/xl/worksheets/sheet15.xml?ContentType=application/vnd.openxmlformats-officedocument.spreadsheetml.worksheet+xml">
        <DigestMethod Algorithm="http://www.w3.org/2001/04/xmlenc#sha256"/>
        <DigestValue>dxjTR0/Gyh6DvcVsSWhFUbkvNQQwRxkCLw0AzS6KQ48=</DigestValue>
      </Reference>
      <Reference URI="/xl/worksheets/sheet16.xml?ContentType=application/vnd.openxmlformats-officedocument.spreadsheetml.worksheet+xml">
        <DigestMethod Algorithm="http://www.w3.org/2001/04/xmlenc#sha256"/>
        <DigestValue>LpGpSjA/eNkA9W04X/0sP18oDSjrP4kNqJ5FouRAhmw=</DigestValue>
      </Reference>
      <Reference URI="/xl/worksheets/sheet17.xml?ContentType=application/vnd.openxmlformats-officedocument.spreadsheetml.worksheet+xml">
        <DigestMethod Algorithm="http://www.w3.org/2001/04/xmlenc#sha256"/>
        <DigestValue>3VDRPHuKrJkjrkXGXsypdrm/N+yZM80L9jid5pL7zY8=</DigestValue>
      </Reference>
      <Reference URI="/xl/worksheets/sheet18.xml?ContentType=application/vnd.openxmlformats-officedocument.spreadsheetml.worksheet+xml">
        <DigestMethod Algorithm="http://www.w3.org/2001/04/xmlenc#sha256"/>
        <DigestValue>MdgFWwIvL/Su9yyqvmHS4M9chiaaq2G0UXI0pcxCmvg=</DigestValue>
      </Reference>
      <Reference URI="/xl/worksheets/sheet19.xml?ContentType=application/vnd.openxmlformats-officedocument.spreadsheetml.worksheet+xml">
        <DigestMethod Algorithm="http://www.w3.org/2001/04/xmlenc#sha256"/>
        <DigestValue>PchuOGQIGfuMnEENgPsF1gsdYAZa8hzVqEz0r9boI1E=</DigestValue>
      </Reference>
      <Reference URI="/xl/worksheets/sheet2.xml?ContentType=application/vnd.openxmlformats-officedocument.spreadsheetml.worksheet+xml">
        <DigestMethod Algorithm="http://www.w3.org/2001/04/xmlenc#sha256"/>
        <DigestValue>tKGiMr5aUVJXuRvpIIZ3ZyeJjqohdfdlUzRANg2SdbM=</DigestValue>
      </Reference>
      <Reference URI="/xl/worksheets/sheet20.xml?ContentType=application/vnd.openxmlformats-officedocument.spreadsheetml.worksheet+xml">
        <DigestMethod Algorithm="http://www.w3.org/2001/04/xmlenc#sha256"/>
        <DigestValue>3DmOXLP+VwG7TQ6ZZ8+mf1ZIEwzasEovxdL5h/J9PR8=</DigestValue>
      </Reference>
      <Reference URI="/xl/worksheets/sheet21.xml?ContentType=application/vnd.openxmlformats-officedocument.spreadsheetml.worksheet+xml">
        <DigestMethod Algorithm="http://www.w3.org/2001/04/xmlenc#sha256"/>
        <DigestValue>23pYqQxkJCqJw+xja0d9jpAotZJjLsl+QFzLlO3fwmI=</DigestValue>
      </Reference>
      <Reference URI="/xl/worksheets/sheet22.xml?ContentType=application/vnd.openxmlformats-officedocument.spreadsheetml.worksheet+xml">
        <DigestMethod Algorithm="http://www.w3.org/2001/04/xmlenc#sha256"/>
        <DigestValue>QD3Ll8XmnM1rTiz2bqy8jugB+M3xvvMEpDqilro3ZFc=</DigestValue>
      </Reference>
      <Reference URI="/xl/worksheets/sheet23.xml?ContentType=application/vnd.openxmlformats-officedocument.spreadsheetml.worksheet+xml">
        <DigestMethod Algorithm="http://www.w3.org/2001/04/xmlenc#sha256"/>
        <DigestValue>oVgsC2xzi9e7t4W8FkrrQFPwfYwBlY722+ZizeSsmOc=</DigestValue>
      </Reference>
      <Reference URI="/xl/worksheets/sheet24.xml?ContentType=application/vnd.openxmlformats-officedocument.spreadsheetml.worksheet+xml">
        <DigestMethod Algorithm="http://www.w3.org/2001/04/xmlenc#sha256"/>
        <DigestValue>jGblKcbvsZkqqe7jbH9o7ydfd1GHP2B9HK+3nnOWdMM=</DigestValue>
      </Reference>
      <Reference URI="/xl/worksheets/sheet25.xml?ContentType=application/vnd.openxmlformats-officedocument.spreadsheetml.worksheet+xml">
        <DigestMethod Algorithm="http://www.w3.org/2001/04/xmlenc#sha256"/>
        <DigestValue>NU6+kU9IWHDGQS7bDsnkW7STIZ4dnK5la4smWBPGb2I=</DigestValue>
      </Reference>
      <Reference URI="/xl/worksheets/sheet26.xml?ContentType=application/vnd.openxmlformats-officedocument.spreadsheetml.worksheet+xml">
        <DigestMethod Algorithm="http://www.w3.org/2001/04/xmlenc#sha256"/>
        <DigestValue>xp7uvrAWnsHYC7SXasiaazgi7p9M/8/+hy5t5o6lZSw=</DigestValue>
      </Reference>
      <Reference URI="/xl/worksheets/sheet27.xml?ContentType=application/vnd.openxmlformats-officedocument.spreadsheetml.worksheet+xml">
        <DigestMethod Algorithm="http://www.w3.org/2001/04/xmlenc#sha256"/>
        <DigestValue>s/cbW2fltP9L4BecdifE03vu1ts2mftnnYOQsDJVAxY=</DigestValue>
      </Reference>
      <Reference URI="/xl/worksheets/sheet28.xml?ContentType=application/vnd.openxmlformats-officedocument.spreadsheetml.worksheet+xml">
        <DigestMethod Algorithm="http://www.w3.org/2001/04/xmlenc#sha256"/>
        <DigestValue>N5qP+0RkK5paz3FtkPN3ZHDa5rQ5uizcMqGHqiFcs3g=</DigestValue>
      </Reference>
      <Reference URI="/xl/worksheets/sheet3.xml?ContentType=application/vnd.openxmlformats-officedocument.spreadsheetml.worksheet+xml">
        <DigestMethod Algorithm="http://www.w3.org/2001/04/xmlenc#sha256"/>
        <DigestValue>KA6j5BXFGDZ3uCY5tPwm5fONPHnE5LJp9IBLogcfOXc=</DigestValue>
      </Reference>
      <Reference URI="/xl/worksheets/sheet4.xml?ContentType=application/vnd.openxmlformats-officedocument.spreadsheetml.worksheet+xml">
        <DigestMethod Algorithm="http://www.w3.org/2001/04/xmlenc#sha256"/>
        <DigestValue>bwR6K45WoN5GtU2D8RMWbL1rnnM0kjAcRCmV3zEsUeQ=</DigestValue>
      </Reference>
      <Reference URI="/xl/worksheets/sheet5.xml?ContentType=application/vnd.openxmlformats-officedocument.spreadsheetml.worksheet+xml">
        <DigestMethod Algorithm="http://www.w3.org/2001/04/xmlenc#sha256"/>
        <DigestValue>cVQeq2WwX/MpDWHD0XgwPMUrYwBWBCee2ySbVKtao9k=</DigestValue>
      </Reference>
      <Reference URI="/xl/worksheets/sheet6.xml?ContentType=application/vnd.openxmlformats-officedocument.spreadsheetml.worksheet+xml">
        <DigestMethod Algorithm="http://www.w3.org/2001/04/xmlenc#sha256"/>
        <DigestValue>RXfVY3g/6DLJ8yb0Htj21+SSdmaRGIcrQbxoyOn2EEI=</DigestValue>
      </Reference>
      <Reference URI="/xl/worksheets/sheet7.xml?ContentType=application/vnd.openxmlformats-officedocument.spreadsheetml.worksheet+xml">
        <DigestMethod Algorithm="http://www.w3.org/2001/04/xmlenc#sha256"/>
        <DigestValue>l5+UIydOLGBxzvYz9mWFmi76qFJipIw3c3FOjg3jKLY=</DigestValue>
      </Reference>
      <Reference URI="/xl/worksheets/sheet8.xml?ContentType=application/vnd.openxmlformats-officedocument.spreadsheetml.worksheet+xml">
        <DigestMethod Algorithm="http://www.w3.org/2001/04/xmlenc#sha256"/>
        <DigestValue>qOFdXGXuSGuaFDTfG2sl0ei8919r+l23xfFYiun/klo=</DigestValue>
      </Reference>
      <Reference URI="/xl/worksheets/sheet9.xml?ContentType=application/vnd.openxmlformats-officedocument.spreadsheetml.worksheet+xml">
        <DigestMethod Algorithm="http://www.w3.org/2001/04/xmlenc#sha256"/>
        <DigestValue>yWBEKsCB3wHtkUF0cPd7/WZlyWIt8bSuKwNkyG7/41k=</DigestValue>
      </Reference>
    </Manifest>
    <SignatureProperties>
      <SignatureProperty Id="idSignatureTime" Target="#idPackageSignature">
        <mdssi:SignatureTime xmlns:mdssi="http://schemas.openxmlformats.org/package/2006/digital-signature">
          <mdssi:Format>YYYY-MM-DDThh:mm:ssTZD</mdssi:Format>
          <mdssi:Value>2023-03-31T15:56:29Z</mdssi:Value>
        </mdssi:SignatureTime>
      </SignatureProperty>
    </SignatureProperties>
  </Object>
  <Object Id="idOfficeObject">
    <SignatureProperties>
      <SignatureProperty Id="idOfficeV1Details" Target="#idPackageSignature">
        <SignatureInfoV1 xmlns="http://schemas.microsoft.com/office/2006/digsig">
          <SetupID>{9F44B1FE-BCB9-4368-891A-7DDED9D8CB81}</SetupID>
          <SignatureText>ssp</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2023-03-31T15:56:29Z</xd:SigningTime>
          <xd:SigningCertificate>
            <xd:Cert>
              <xd:CertDigest>
                <DigestMethod Algorithm="http://www.w3.org/2001/04/xmlenc#sha256"/>
                <DigestValue>AGb5yTODN4ehdNW38gdEtx5FCzG1oaLPreLmxSs5wqE=</DigestValue>
              </xd:CertDigest>
              <xd:IssuerSerial>
                <X509IssuerName>DC=net + DC=windows + CN=MS-Organization-Access + OU=82dbaca4-3e81-46ca-9c73-0950c1eaca97</X509IssuerName>
                <X509SerialNumber>245997441721431817622150769734407340766</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LAsAACBFTUYAAAEAlBsAAKo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PKv/n8AAAAQ8q/+fwAAEwAAAAAAAAAAAAsI/38AAP2+RK/+fwAAMBYLCP9/AAATAAAAAAAAAOAWAAAAAAAAQAAAwP5/AAAAAAsI/38AAMXBRK/+fwAABAAAAAAAAAAwFgsI/38AABC2P2lHAAAAEwAAAAAAAABIAAAAAAAAAExR1a/+fwAAkBPyr/5/AACAVdWv/n8AAAEAAAAAAAAA2HrVr/5/AAAAAAsI/38AAAAAAAAAAAAAAAAAAAAAAACwtT9pRwAAAOBCOpFOAQAA2+CmBv9/AADgtj9pRwAAAHm3P2lHAAAAAAAAAAAAAAAAAAAAZHYACAAAAAAlAAAADAAAAAEAAAAYAAAADAAAAAAAAAASAAAADAAAAAEAAAAeAAAAGAAAAPUAAAAFAAAAMgEAABYAAAAlAAAADAAAAAEAAABUAAAAhAAAAPYAAAAFAAAAMAEAABUAAAABAAAAVVWPQYX2jkH2AAAABQAAAAkAAABMAAAAAAAAAAAAAAAAAAAA//////////9gAAAAMwAxAC8AMwAvADIAMAAyADMAjPQHAAAABwAAAAUAAAAHAAAABQAAAAcAAAAHAAAABwAAAAcAAABLAAAAQAAAADAAAAAFAAAAIAAAAAEAAAABAAAAEAAAAAAAAAAAAAAAXAEAAKAAAAAAAAAAAAAAAFwBAACgAAAAUgAAAHABAAACAAAAFAAAAAkAAAAAAAAAAAAAALwCAAAAAAAAAQICIlMAeQBzAHQAZQBtAAAAAAAAAAAAAAAAAAAAAAAAAAAAAAAAAAAAAAAAAAAAAAAAAAAAAAAAAAAAAAAAAAAAAAAAAAAAOMFEr/5/AAC41T9pRwAAAADcP2lHAAAAiD7KBv9/AAAAAAAAAAAAAAkAAAAAAAAA2Hkqn04BAAA4wUSv/n8AAAAAAAAAAAAAAAAAAAAAAAAixNwN6rAAADjXP2lHAAAAQFR4nk4BAABQcymRTgEAAOBCOpFOAQAAYNg/aQAAAAAAAAAAAAAAAAcAAAAAAAAAmG8in04BAACc1z9pRwAAANnXP2lHAAAAcc2iBv9/AAAEAAAAAAAAAGBUeJ4AAAAALPnYoE4BAAAJAAAAOgAAAOBCOpFOAQAA2+CmBv9/AABA1z9pRwAAANnXP2lHAAAAMCaUok4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E2V/n8AAMAumatWAQAAwC6ZqwIAAACIPsoG/38AAAAAAAAAAAAAmeualP5/AAAAAAAA/n8AAAAAAAAAAAAAAAAAAAAAAAAAAAAAAAAAAJKj3A3qsAAAAAAAAAAAAADALpmrVgEAAOD///8AAAAA4EI6kU4BAADItj9pAAAAAAAAAAAAAAAABgAAAAAAAAAgAAAAAAAAAOy1P2lHAAAAKbY/aUcAAABxzaIG/38AAJC6P2lHAAAAAAAAAAAAAACwWZ2rVgEAALhhJJX+fwAA4EI6kU4BAADb4KYG/38AAJC1P2lHAAAAKbY/aUcAAADAA42fTgEAAAAAAABkdgAIAAAAACUAAAAMAAAAAwAAABgAAAAMAAAAAAAAABIAAAAMAAAAAQAAABYAAAAMAAAACAAAAFQAAABUAAAADAAAADcAAAAgAAAAWgAAAAEAAABVVY9BhfaOQQwAAABbAAAAAQAAAEwAAAAEAAAACwAAADcAAAAiAAAAWwAAAFAAAABYAGF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0AAABWAAAAMAAAADsAAAAeAAAAHAAAACEA8AAAAAAAAAAAAAAAgD8AAAAAAAAAAAAAgD8AAAAAAAAAAAAAAAAAAAAAAAAAAAAAAAAAAAAAAAAAACUAAAAMAAAAAAAAgCgAAAAMAAAABAAAAFIAAABwAQAABAAAAOz///8AAAAAAAAAAAAAAACQAQAAAAAAAQAAAABzAGUAZwBvAGUAIAB1AGkAAAAAAAAAAAAAAAAAAAAAAAAAAAAAAAAAAAAAAAAAAAAAAAAAAAAAAAAAAAAAAAAAAAAAAHhyIpX+fwAAGueRlP5/AACgvj9pRwAAAIg+ygb/fwAAAAAAAAAAAAAAAAAAAAAAAAB2IpX+fwAAwC6Zq1YBAAAAAAAAAAAAAAAAAAAAAAAAsqTcDeqwAAD//////////9AVDKxWAQAA7P///wAAAADgQjqRTgEAAOi3P2kAAAAAAAAAAAAAAAAJAAAAAAAAACAAAAAAAAAADLc/aUcAAABJtz9pRwAAAHHNogb/fwAAAAAAAAAAAAAAAAAAAAAAAAAAAAAAAAAAAAAAAAAAAADgQjqRTgEAANvgpgb/fwAAsLY/aUcAAABJtz9pRwAAABBi8aJOAQAAAAAAAGR2AAgAAAAAJQAAAAwAAAAEAAAAGAAAAAwAAAAAAAAAEgAAAAwAAAABAAAAHgAAABgAAAAwAAAAOwAAAE4AAABXAAAAJQAAAAwAAAAEAAAAVAAAAGAAAAAxAAAAOwAAAEwAAABWAAAAAQAAAFVVj0GF9o5BMQAAADsAAAADAAAATAAAAAAAAAAAAAAAAAAAAP//////////VAAAAHMAcwBwANr3CAAAAAgAAAAM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G0AAABxAAAAAQAAAFVVj0GF9o5BDwAAAGEAAAARAAAATAAAAAAAAAAAAAAAAAAAAP//////////cAAAAEwAaQBjAC4AIABTAGEAZAB5ACAAUABlAHIAZQBpAHIAYQC1uAYAAAADAAAABgAAAAMAAAAEAAAABwAAAAcAAAAIAAAABgAAAAQAAAAHAAAABwAAAAUAAAAHAAAAAwAAAAU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YX2jkEPAAAAdgAAAAgAAABMAAAAAAAAAAAAAAAAAAAA//////////9cAAAAQwBvAG4AdABhAGQAbwByAAgAAAAIAAAABwAAAAQAAAAHAAAACAAAAAgAAAAF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YX2jkEPAAAAiwAAADEAAABMAAAABAAAAA4AAACLAAAATgEAAJwAAACwAAAARgBpAHIAbQBhAGQAbwAgAHAAbwByADoAIAAzAGMAYwA4ADgAMQAxADAALQA2ADQAYwBmAC0ANAA1ADUAOQAtAGIAMgBmADYALQAzADUAYQAxADQANQA1AGMAZAA4AGQAYgAlKwYAAAADAAAABQAAAAsAAAAHAAAACAAAAAgAAAAEAAAACAAAAAgAAAAFAAAAAwAAAAQAAAAHAAAABgAAAAYAAAAHAAAABwAAAAcAAAAHAAAABwAAAAUAAAAHAAAABwAAAAYAAAAEAAAABQAAAAcAAAAHAAAABwAAAAcAAAAFAAAACAAAAAcAAAAEAAAABwAAAAUAAAAHAAAABwAAAAcAAAAHAAAABwAAAAcAAAAHAAAABgAAAAgAAAAHAAAACAAAAAgAAAAWAAAADAAAAAAAAAAlAAAADAAAAAIAAAAOAAAAFAAAAAAAAAAQAAAAFAAAAA==</Object>
  <Object Id="idInvalidSigLnImg">AQAAAGwAAAAAAAAAAAAAAFsBAACfAAAAAAAAAAAAAABbGAAALAsAACBFTUYAAAEAFCIAALE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8q/+fwAAABDyr/5/AAATAAAAAAAAAAAACwj/fwAA/b5Er/5/AAAwFgsI/38AABMAAAAAAAAA4BYAAAAAAABAAADA/n8AAAAACwj/fwAAxcFEr/5/AAAEAAAAAAAAADAWCwj/fwAAELY/aUcAAAATAAAAAAAAAEgAAAAAAAAATFHVr/5/AACQE/Kv/n8AAIBV1a/+fwAAAQAAAAAAAADYetWv/n8AAAAACwj/fwAAAAAAAAAAAAAAAAAAAAAAALC1P2lHAAAA4EI6kU4BAADb4KYG/38AAOC2P2lHAAAAebc/aUc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4wUSv/n8AALjVP2lHAAAAANw/aUcAAACIPsoG/38AAAAAAAAAAAAACQAAAAAAAADYeSqfTgEAADjBRK/+fwAAAAAAAAAAAAAAAAAAAAAAACLE3A3qsAAAONc/aUcAAABAVHieTgEAAFBzKZFOAQAA4EI6kU4BAABg2D9pAAAAAAAAAAAAAAAABwAAAAAAAACYbyKfTgEAAJzXP2lHAAAA2dc/aUcAAABxzaIG/38AAAQAAAAAAAAAYFR4ngAAAAAs+digTgEAAAkAAAA6AAAA4EI6kU4BAADb4KYG/38AAEDXP2lHAAAA2dc/aUcAAAAwJpSiT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TZX+fwAAwC6Zq1YBAADALpmrAgAAAIg+ygb/fwAAAAAAAAAAAACZ65qU/n8AAAAAAAD+fwAAAAAAAAAAAAAAAAAAAAAAAAAAAAAAAAAAkqPcDeqwAAAAAAAAAAAAAMAumatWAQAA4P///wAAAADgQjqRTgEAAMi2P2kAAAAAAAAAAAAAAAAGAAAAAAAAACAAAAAAAAAA7LU/aUcAAAAptj9pRwAAAHHNogb/fwAAkLo/aUcAAAAAAAAAAAAAALBZnatWAQAAuGEklf5/AADgQjqRTgEAANvgpgb/fwAAkLU/aUcAAAAptj9pRwAAAMADjZ9O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QAAAFYAAAAwAAAAOwAAAB4AAAAcAAAAIQDwAAAAAAAAAAAAAACAPwAAAAAAAAAAAACAPwAAAAAAAAAAAAAAAAAAAAAAAAAAAAAAAAAAAAAAAAAAJQAAAAwAAAAAAACAKAAAAAwAAAAEAAAAUgAAAHABAAAEAAAA7P///wAAAAAAAAAAAAAAAJABAAAAAAABAAAAAHMAZQBnAG8AZQAgAHUAaQAAAAAAAAAAAAAAAAAAAAAAAAAAAAAAAAAAAAAAAAAAAAAAAAAAAAAAAAAAAAAAAAAAAAAAeHIilf5/AAAa55GU/n8AAKC+P2lHAAAAiD7KBv9/AAAAAAAAAAAAAAAAAAAAAAAAAHYilf5/AADALpmrVgEAAAAAAAAAAAAAAAAAAAAAAACypNwN6rAAAP//////////0BUMrFYBAADs////AAAAAOBCOpFOAQAA6Lc/aQAAAAAAAAAAAAAAAAkAAAAAAAAAIAAAAAAAAAAMtz9pRwAAAEm3P2lHAAAAcc2iBv9/AAAAAAAAAAAAAAAAAAAAAAAAAAAAAAAAAAAAAAAAAAAAAOBCOpFOAQAA2+CmBv9/AACwtj9pRwAAAEm3P2lHAAAAEGLxok4BAAAAAAAAZHYACAAAAAAlAAAADAAAAAQAAAAYAAAADAAAAAAAAAASAAAADAAAAAEAAAAeAAAAGAAAADAAAAA7AAAATgAAAFcAAAAlAAAADAAAAAQAAABUAAAAYAAAADEAAAA7AAAATAAAAFYAAAABAAAAVVWPQYX2jkExAAAAOwAAAAMAAABMAAAAAAAAAAAAAAAAAAAA//////////9UAAAAcwBzAHAAAAAIAAAACAAAAAw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bQAAAHEAAAABAAAAVVWPQYX2jkEPAAAAYQAAABEAAABMAAAAAAAAAAAAAAAAAAAA//////////9wAAAATABpAGMALgAgAFMAYQBkAHkAIABQAGUAcgBlAGkAcgBhAIemBgAAAAMAAAAGAAAAAwAAAAQAAAAHAAAABwAAAAgAAAAGAAAABAAAAAcAAAAHAAAABQAAAAcAAAADAAAABQ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hfaOQQ8AAAB2AAAACAAAAEwAAAAAAAAAAAAAAAAAAAD//////////1wAAABDAG8AbgB0AGEAZABvAHIACAAAAAgAAAAHAAAABAAAAAcAAAAIAAAACAAAAAU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hfaOQQ8AAACLAAAAMQAAAEwAAAAEAAAADgAAAIsAAABOAQAAnAAAALAAAABGAGkAcgBtAGEAZABvACAAcABvAHIAOgAgADMAYwBjADgAOAAxADEAMAAtADYANABjAGYALQA0ADUANQA5AC0AYgAyAGYANgAtADMANQBhADEANAA1ADUAYwBkADgAZABiAP8ABgAAAAMAAAAFAAAACwAAAAcAAAAIAAAACAAAAAQAAAAIAAAACAAAAAUAAAADAAAABAAAAAcAAAAGAAAABgAAAAcAAAAHAAAABwAAAAcAAAAHAAAABQAAAAcAAAAHAAAABgAAAAQAAAAFAAAABwAAAAcAAAAHAAAABwAAAAUAAAAIAAAABwAAAAQAAAAHAAAABQAAAAcAAAAHAAAABwAAAAcAAAAHAAAABwAAAAcAAAAGAAAACAAAAAc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hggZlrquNs4FUOZYP9p14WHs2k10IN1k5kxIkW+UdBU=</DigestValue>
    </Reference>
    <Reference Type="http://www.w3.org/2000/09/xmldsig#Object" URI="#idOfficeObject">
      <DigestMethod Algorithm="http://www.w3.org/2001/04/xmlenc#sha256"/>
      <DigestValue>tQ6zlBppXOFHAGrRN9L2yZYvIPUWsBfDh4McOuR69c4=</DigestValue>
    </Reference>
    <Reference Type="http://uri.etsi.org/01903#SignedProperties" URI="#idSignedProperties">
      <Transforms>
        <Transform Algorithm="http://www.w3.org/TR/2001/REC-xml-c14n-20010315"/>
      </Transforms>
      <DigestMethod Algorithm="http://www.w3.org/2001/04/xmlenc#sha256"/>
      <DigestValue>VMutRw9sjaJCmJGUZxeWRB+bT2GcmIifrSP2h5RN70U=</DigestValue>
    </Reference>
    <Reference Type="http://www.w3.org/2000/09/xmldsig#Object" URI="#idValidSigLnImg">
      <DigestMethod Algorithm="http://www.w3.org/2001/04/xmlenc#sha256"/>
      <DigestValue>IHSao0YZcBqD8mmshuPbTPkwRZRHqZzurH5keHnGAyw=</DigestValue>
    </Reference>
    <Reference Type="http://www.w3.org/2000/09/xmldsig#Object" URI="#idInvalidSigLnImg">
      <DigestMethod Algorithm="http://www.w3.org/2001/04/xmlenc#sha256"/>
      <DigestValue>FzlWqNx4E5FK/BVPtCRz4PnXoArnii4UuYciRT3ux2U=</DigestValue>
    </Reference>
  </SignedInfo>
  <SignatureValue>LkskZhMuVqXIarle38yTAJoE26hKQzHvJ7RdgpN7Mrt6HIvc43q6OTLc62LSAujVLGaPIsKI8N1i
QHhhOEFvk9dVfUZKApTcI+oTjScrDGqFaCDY03pAqHcboCUC7wX3llRokL5QI5yBEloFf6kdtPsQ
Vh2U66RCwrv5SHvKlL87EgSqd4Zwv8UhBvdO+e4Ap/wmiVHCQNTO3NC3HDXQL8QwHsLmsYy6YRnm
FHZ2jdkq3WPFw0V1k9VPfWJgBqjC8YEVrm/Z3HmLjKfkNDCIrXWCUgm8Fv2CM7Yy2MUmi3sK7COW
2nQBzBefqByXn2+LRmHTmT7Ss6PjGMMbLOTxyQ==</SignatureValue>
  <KeyInfo>
    <X509Data>
      <X509Certificate>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CHC5QFZyOhpAx+E4N4WnAeQsgs+WENKfWE3hm2T4v5OOD9gvz3yOF3cBcBU+3DfG2wGkctSwpgjLkMRwmj3widVBJtZAg3k8WcGSJasE/xKnyEvJy71NYBF8z1wwqZQ/kINrGj2m7asTGPbbm6IWGcg2Hr/c8CvLmHMojbLN0PNTylyjJDffgVB6p3/sdBh2ACDOmZPzA94P5+Y7AMsJxWORuy/MXc4Wv+TI6DPPK5ao8er3QbFo0CF8WwcA8uq9n01qz9edoD/Q6KdXYKxyqvGs74cieY+dFidot/hdg+T/Y3X2/GzULvFQqTJMGNkNbrXn+UQIDAQABo4IDgjCCA34wDAYDVR0TAQH/BAIwADAOBgNVHQ8BAf8EBAMCBeAwKgYDVR0lAQH/BCAwHgYIKwYBBQUHAwEGCCsGAQUFBwMCBggrBgEFBQcDBDAdBgNVHQ4EFgQUg2GDQ5B8RAY35yE7+IaludoRp30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RhbmltYXJ0aXZhcmVsYU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MjJ9+9264D7Jbz/uAyU/7a/fRpMesRwpiJYQ905jIuyWl84j0c+uVAnCP7Mquc7mZCwEZ0a/5yUJ65SK2Tcch5VbT2S+7yGzQrY0zG/jxGg3dAsXgRsGULDo97HB4drCjgf2MJ/huehOmnAMtkNM/a61cGXUwAgnzL6MC/WROMDvuh0dD++J9xJdbZC7MzLXZMkI7KxBYisbPLBe/CbgWsC01U6FeUWblwBS8BiYg6Qus0ogxEQyzXvd1dasMFVl2s211q9sfxDHBIKG9su2syc+7a2P6RU1D72/XYIOV3relAZk8enjRFbqy1gxGTybpon3eAt9daugOuoduUXNW0BZT1Zj2egAMFTWMrsjuM7KOCXkDnD/QVg+lEt7Z1YIXtkltRuhMgl8gQs1dcYvq4EfuuROZSksCPVPHl8P52sbAbFyA+kakZkdPt59Rm6BE+lDMfQPYykPV48Z0SJ+wH2HWeVhGXD5lOXDhg+YVu+cZ6YrCr2HnDqU3MMPGJMTyBa1LfGd9ho/sQ6OLZfyVWjgMv2QS0yI00aIXl3GFVu0nS5FwgmPEWbuf7WjozN8eNqU3TZhwiG2iALV+ZznYU2JG17O2mJienPaqcQPFtAhzb4BuJUMC+qWYSAdANTHIhBW7yMgOmotM3EP8Ko89gnJbKK5gH/MvZkIvy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Gx+Zjoly40A5UWzBHYUd7/8cHMXX+klPA9Xl0pwDlTQ=</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pHoOwaBnmCaedkqFWOfQva5HS0RL9V8C7rOUuQRM82E=</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F7+D+TJC0aga8aHva21vdUem9PQ2E3qz/4opyJJNvP0=</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mutCqgxHGltRN/M2r89FMSPDCC4ZZkQzMdmKLshyPjo=</DigestValue>
      </Reference>
      <Reference URI="/xl/drawings/vmlDrawing2.vml?ContentType=application/vnd.openxmlformats-officedocument.vmlDrawing">
        <DigestMethod Algorithm="http://www.w3.org/2001/04/xmlenc#sha256"/>
        <DigestValue>otHdS18p/zq4DEm4fzr0RwbiGA8k+HMfPcZE/07iFFI=</DigestValue>
      </Reference>
      <Reference URI="/xl/drawings/vmlDrawing3.vml?ContentType=application/vnd.openxmlformats-officedocument.vmlDrawing">
        <DigestMethod Algorithm="http://www.w3.org/2001/04/xmlenc#sha256"/>
        <DigestValue>kt4n1hPc4nBXDjG8m3FYzm+AnTnFcReootcUFW1PC6Y=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t9rKzal/c+CaH5Vk3A4XFqSqVve2H2H4UMHvfuq3JOw=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Lf5Ii4+SAZnP1BLOSnJl57gjjLfw8Jch/jHlteX3zZw=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sxbYEwsoh1uRRRQc3r9dsZmWYYceu+jHojJ7LJfvH3M=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iKedMqwNjZOc4MobrOj+tunBTcWjqvyDEhR4ef7ekh4=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dvui8GfvV3kbr+fbGiT2+R6koZfJBNPCvsVVKyKM3SU=</DigestValue>
      </Reference>
      <Reference URI="/xl/externalLinks/externalLink5.xml?ContentType=application/vnd.openxmlformats-officedocument.spreadsheetml.externalLink+xml">
        <DigestMethod Algorithm="http://www.w3.org/2001/04/xmlenc#sha256"/>
        <DigestValue>om8eqaemOxbZOjq3K8dgLJaRfJUL1gMHGx0gkuq6nvM=</DigestValue>
      </Reference>
      <Reference URI="/xl/externalLinks/externalLink6.xml?ContentType=application/vnd.openxmlformats-officedocument.spreadsheetml.externalLink+xml">
        <DigestMethod Algorithm="http://www.w3.org/2001/04/xmlenc#sha256"/>
        <DigestValue>42Gu3ULZZjskitardkSApn6VIjYRF1CaE3soDtBLoc8=</DigestValue>
      </Reference>
      <Reference URI="/xl/externalLinks/externalLink7.xml?ContentType=application/vnd.openxmlformats-officedocument.spreadsheetml.externalLink+xml">
        <DigestMethod Algorithm="http://www.w3.org/2001/04/xmlenc#sha256"/>
        <DigestValue>Ve2ZhOPEaCn7gfE+mGG+zPAsha33KptQZ3eG2Am3oxQ=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/BOqjwF/CUc/d78k006qoC8YfPCOD7ZjoJ4W0l/xmeE=</DigestValue>
      </Reference>
      <Reference URI="/xl/media/image11.jpeg?ContentType=image/jpeg">
        <DigestMethod Algorithm="http://www.w3.org/2001/04/xmlenc#sha256"/>
        <DigestValue>JiJWxfL5MTyjJkZVzkjchEePe27rZP7BjrbTnrCKBsQ=</DigestValue>
      </Reference>
      <Reference URI="/xl/media/image12.jpeg?ContentType=image/jpeg">
        <DigestMethod Algorithm="http://www.w3.org/2001/04/xmlenc#sha256"/>
        <DigestValue>pXadGojiFK1bfSqN0MqJB5WEivn1gP+s6wZic+GcD6o=</DigestValue>
      </Reference>
      <Reference URI="/xl/media/image13.jpeg?ContentType=image/jpeg">
        <DigestMethod Algorithm="http://www.w3.org/2001/04/xmlenc#sha256"/>
        <DigestValue>sJk4bJFTDj5zTdB7PveJkz6KtDyCRlnRPuLKTF3LLiQ=</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oc+5b0e4S8bPRQBblJGUMUYVkfkR9vzVzkU+edt25Oo=</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D7SgmnUDd9XKyq7rL4rceapCaao6HUo9HH92VTT1CTo=</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i+bDXd70l8B8N2IwHlm6XN6PJiO6HhxH1RuqUVriv7U=</DigestValue>
      </Reference>
      <Reference URI="/xl/media/image25.jpeg?ContentType=image/jpeg">
        <DigestMethod Algorithm="http://www.w3.org/2001/04/xmlenc#sha256"/>
        <DigestValue>GWMRsfposNaU7oCraorNLHWbc3Wifh+VmwqpkUJvsT4=</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RNzkHEpPXN32KTAkmCflxGznXjzHWKKLtC/oH6rRgD4=</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W+1p/h0FlMvyybDpoiWjBZUrcAPQOhrv/UR1IJopzoI=</DigestValue>
      </Reference>
      <Reference URI="/xl/media/image4.emf?ContentType=image/x-emf">
        <DigestMethod Algorithm="http://www.w3.org/2001/04/xmlenc#sha256"/>
        <DigestValue>jhS1wL/VSvkDMswjJG1RtqNg+8/XJaHd6pfb7+TD7pc=</DigestValue>
      </Reference>
      <Reference URI="/xl/media/image5.emf?ContentType=image/x-emf">
        <DigestMethod Algorithm="http://www.w3.org/2001/04/xmlenc#sha256"/>
        <DigestValue>MdCBLujr9IpruAhIZl+fc3KZDydVD+w5xgiKcwBTxFk=</DigestValue>
      </Reference>
      <Reference URI="/xl/media/image6.emf?ContentType=image/x-emf">
        <DigestMethod Algorithm="http://www.w3.org/2001/04/xmlenc#sha256"/>
        <DigestValue>myd1s2VcaqoNgbgIZAaj8MoS229BaZnbwDgi2Qy2gRI=</DigestValue>
      </Reference>
      <Reference URI="/xl/media/image7.jpeg?ContentType=image/jpeg">
        <DigestMethod Algorithm="http://www.w3.org/2001/04/xmlenc#sha256"/>
        <DigestValue>D1XTM301U5+qxDMOVMSPvpemh5/dc9CcH/xPYRXqhBg=</DigestValue>
      </Reference>
      <Reference URI="/xl/media/image8.jpeg?ContentType=image/jpeg">
        <DigestMethod Algorithm="http://www.w3.org/2001/04/xmlenc#sha256"/>
        <DigestValue>4mY+35p3fCvjLth7pjFgTK5ao1LNi3CsvL4mu4zuGaQ=</DigestValue>
      </Reference>
      <Reference URI="/xl/media/image9.jpeg?ContentType=image/jpeg">
        <DigestMethod Algorithm="http://www.w3.org/2001/04/xmlenc#sha256"/>
        <DigestValue>1XeKQ/1tciZDihNj+nshVP3bOUgn6MsL1y9ca2W1Gqc=</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3vXoO7bT0R+wkeQ19si99PuuK6u/Ma7TfvZG/uKCvP4=</DigestValue>
      </Reference>
      <Reference URI="/xl/styles.xml?ContentType=application/vnd.openxmlformats-officedocument.spreadsheetml.styles+xml">
        <DigestMethod Algorithm="http://www.w3.org/2001/04/xmlenc#sha256"/>
        <DigestValue>V0hIZ90OIF8ursEBJ5AnNae62Hvk8QlDo1IzwY+XjYU=</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bMH0Gf50iBADEHjWisI9OKfGjASE5ZKpuAuVQ1up4cY=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la7UpOlwsr04w2EpeGXpWDr0Opr4tKRhlwBeURpt5wM=</DigestValue>
      </Reference>
      <Reference URI="/xl/worksheets/sheet10.xml?ContentType=application/vnd.openxmlformats-officedocument.spreadsheetml.worksheet+xml">
        <DigestMethod Algorithm="http://www.w3.org/2001/04/xmlenc#sha256"/>
        <DigestValue>zgpsmsG/D0JAv0CfXToYYU40C9zuysR3o+6rNa5xldA=</DigestValue>
      </Reference>
      <Reference URI="/xl/worksheets/sheet11.xml?ContentType=application/vnd.openxmlformats-officedocument.spreadsheetml.worksheet+xml">
        <DigestMethod Algorithm="http://www.w3.org/2001/04/xmlenc#sha256"/>
        <DigestValue>92cJkrho7pHmSKVxCOJWJCQrB8NqWotVgXbKTAhASPc=</DigestValue>
      </Reference>
      <Reference URI="/xl/worksheets/sheet12.xml?ContentType=application/vnd.openxmlformats-officedocument.spreadsheetml.worksheet+xml">
        <DigestMethod Algorithm="http://www.w3.org/2001/04/xmlenc#sha256"/>
        <DigestValue>1C0mSKig4BTPIRcmSfvmzPcbBp3DnYnO+7vakWKngqc=</DigestValue>
      </Reference>
      <Reference URI="/xl/worksheets/sheet13.xml?ContentType=application/vnd.openxmlformats-officedocument.spreadsheetml.worksheet+xml">
        <DigestMethod Algorithm="http://www.w3.org/2001/04/xmlenc#sha256"/>
        <DigestValue>Fe1ShsuFNXkz1u+WL2t7Gg0OPfaWvZhK0Kz5QjUgO6M=</DigestValue>
      </Reference>
      <Reference URI="/xl/worksheets/sheet14.xml?ContentType=application/vnd.openxmlformats-officedocument.spreadsheetml.worksheet+xml">
        <DigestMethod Algorithm="http://www.w3.org/2001/04/xmlenc#sha256"/>
        <DigestValue>l5Nx1R+RI+2vULefzy9RC0Yl/SRgSchip4gIkHCmRmg=</DigestValue>
      </Reference>
      <Reference URI="/xl/worksheets/sheet15.xml?ContentType=application/vnd.openxmlformats-officedocument.spreadsheetml.worksheet+xml">
        <DigestMethod Algorithm="http://www.w3.org/2001/04/xmlenc#sha256"/>
        <DigestValue>dxjTR0/Gyh6DvcVsSWhFUbkvNQQwRxkCLw0AzS6KQ48=</DigestValue>
      </Reference>
      <Reference URI="/xl/worksheets/sheet16.xml?ContentType=application/vnd.openxmlformats-officedocument.spreadsheetml.worksheet+xml">
        <DigestMethod Algorithm="http://www.w3.org/2001/04/xmlenc#sha256"/>
        <DigestValue>LpGpSjA/eNkA9W04X/0sP18oDSjrP4kNqJ5FouRAhmw=</DigestValue>
      </Reference>
      <Reference URI="/xl/worksheets/sheet17.xml?ContentType=application/vnd.openxmlformats-officedocument.spreadsheetml.worksheet+xml">
        <DigestMethod Algorithm="http://www.w3.org/2001/04/xmlenc#sha256"/>
        <DigestValue>3VDRPHuKrJkjrkXGXsypdrm/N+yZM80L9jid5pL7zY8=</DigestValue>
      </Reference>
      <Reference URI="/xl/worksheets/sheet18.xml?ContentType=application/vnd.openxmlformats-officedocument.spreadsheetml.worksheet+xml">
        <DigestMethod Algorithm="http://www.w3.org/2001/04/xmlenc#sha256"/>
        <DigestValue>MdgFWwIvL/Su9yyqvmHS4M9chiaaq2G0UXI0pcxCmvg=</DigestValue>
      </Reference>
      <Reference URI="/xl/worksheets/sheet19.xml?ContentType=application/vnd.openxmlformats-officedocument.spreadsheetml.worksheet+xml">
        <DigestMethod Algorithm="http://www.w3.org/2001/04/xmlenc#sha256"/>
        <DigestValue>PchuOGQIGfuMnEENgPsF1gsdYAZa8hzVqEz0r9boI1E=</DigestValue>
      </Reference>
      <Reference URI="/xl/worksheets/sheet2.xml?ContentType=application/vnd.openxmlformats-officedocument.spreadsheetml.worksheet+xml">
        <DigestMethod Algorithm="http://www.w3.org/2001/04/xmlenc#sha256"/>
        <DigestValue>tKGiMr5aUVJXuRvpIIZ3ZyeJjqohdfdlUzRANg2SdbM=</DigestValue>
      </Reference>
      <Reference URI="/xl/worksheets/sheet20.xml?ContentType=application/vnd.openxmlformats-officedocument.spreadsheetml.worksheet+xml">
        <DigestMethod Algorithm="http://www.w3.org/2001/04/xmlenc#sha256"/>
        <DigestValue>3DmOXLP+VwG7TQ6ZZ8+mf1ZIEwzasEovxdL5h/J9PR8=</DigestValue>
      </Reference>
      <Reference URI="/xl/worksheets/sheet21.xml?ContentType=application/vnd.openxmlformats-officedocument.spreadsheetml.worksheet+xml">
        <DigestMethod Algorithm="http://www.w3.org/2001/04/xmlenc#sha256"/>
        <DigestValue>23pYqQxkJCqJw+xja0d9jpAotZJjLsl+QFzLlO3fwmI=</DigestValue>
      </Reference>
      <Reference URI="/xl/worksheets/sheet22.xml?ContentType=application/vnd.openxmlformats-officedocument.spreadsheetml.worksheet+xml">
        <DigestMethod Algorithm="http://www.w3.org/2001/04/xmlenc#sha256"/>
        <DigestValue>QD3Ll8XmnM1rTiz2bqy8jugB+M3xvvMEpDqilro3ZFc=</DigestValue>
      </Reference>
      <Reference URI="/xl/worksheets/sheet23.xml?ContentType=application/vnd.openxmlformats-officedocument.spreadsheetml.worksheet+xml">
        <DigestMethod Algorithm="http://www.w3.org/2001/04/xmlenc#sha256"/>
        <DigestValue>oVgsC2xzi9e7t4W8FkrrQFPwfYwBlY722+ZizeSsmOc=</DigestValue>
      </Reference>
      <Reference URI="/xl/worksheets/sheet24.xml?ContentType=application/vnd.openxmlformats-officedocument.spreadsheetml.worksheet+xml">
        <DigestMethod Algorithm="http://www.w3.org/2001/04/xmlenc#sha256"/>
        <DigestValue>jGblKcbvsZkqqe7jbH9o7ydfd1GHP2B9HK+3nnOWdMM=</DigestValue>
      </Reference>
      <Reference URI="/xl/worksheets/sheet25.xml?ContentType=application/vnd.openxmlformats-officedocument.spreadsheetml.worksheet+xml">
        <DigestMethod Algorithm="http://www.w3.org/2001/04/xmlenc#sha256"/>
        <DigestValue>NU6+kU9IWHDGQS7bDsnkW7STIZ4dnK5la4smWBPGb2I=</DigestValue>
      </Reference>
      <Reference URI="/xl/worksheets/sheet26.xml?ContentType=application/vnd.openxmlformats-officedocument.spreadsheetml.worksheet+xml">
        <DigestMethod Algorithm="http://www.w3.org/2001/04/xmlenc#sha256"/>
        <DigestValue>xp7uvrAWnsHYC7SXasiaazgi7p9M/8/+hy5t5o6lZSw=</DigestValue>
      </Reference>
      <Reference URI="/xl/worksheets/sheet27.xml?ContentType=application/vnd.openxmlformats-officedocument.spreadsheetml.worksheet+xml">
        <DigestMethod Algorithm="http://www.w3.org/2001/04/xmlenc#sha256"/>
        <DigestValue>s/cbW2fltP9L4BecdifE03vu1ts2mftnnYOQsDJVAxY=</DigestValue>
      </Reference>
      <Reference URI="/xl/worksheets/sheet28.xml?ContentType=application/vnd.openxmlformats-officedocument.spreadsheetml.worksheet+xml">
        <DigestMethod Algorithm="http://www.w3.org/2001/04/xmlenc#sha256"/>
        <DigestValue>N5qP+0RkK5paz3FtkPN3ZHDa5rQ5uizcMqGHqiFcs3g=</DigestValue>
      </Reference>
      <Reference URI="/xl/worksheets/sheet3.xml?ContentType=application/vnd.openxmlformats-officedocument.spreadsheetml.worksheet+xml">
        <DigestMethod Algorithm="http://www.w3.org/2001/04/xmlenc#sha256"/>
        <DigestValue>KA6j5BXFGDZ3uCY5tPwm5fONPHnE5LJp9IBLogcfOXc=</DigestValue>
      </Reference>
      <Reference URI="/xl/worksheets/sheet4.xml?ContentType=application/vnd.openxmlformats-officedocument.spreadsheetml.worksheet+xml">
        <DigestMethod Algorithm="http://www.w3.org/2001/04/xmlenc#sha256"/>
        <DigestValue>bwR6K45WoN5GtU2D8RMWbL1rnnM0kjAcRCmV3zEsUeQ=</DigestValue>
      </Reference>
      <Reference URI="/xl/worksheets/sheet5.xml?ContentType=application/vnd.openxmlformats-officedocument.spreadsheetml.worksheet+xml">
        <DigestMethod Algorithm="http://www.w3.org/2001/04/xmlenc#sha256"/>
        <DigestValue>cVQeq2WwX/MpDWHD0XgwPMUrYwBWBCee2ySbVKtao9k=</DigestValue>
      </Reference>
      <Reference URI="/xl/worksheets/sheet6.xml?ContentType=application/vnd.openxmlformats-officedocument.spreadsheetml.worksheet+xml">
        <DigestMethod Algorithm="http://www.w3.org/2001/04/xmlenc#sha256"/>
        <DigestValue>RXfVY3g/6DLJ8yb0Htj21+SSdmaRGIcrQbxoyOn2EEI=</DigestValue>
      </Reference>
      <Reference URI="/xl/worksheets/sheet7.xml?ContentType=application/vnd.openxmlformats-officedocument.spreadsheetml.worksheet+xml">
        <DigestMethod Algorithm="http://www.w3.org/2001/04/xmlenc#sha256"/>
        <DigestValue>l5+UIydOLGBxzvYz9mWFmi76qFJipIw3c3FOjg3jKLY=</DigestValue>
      </Reference>
      <Reference URI="/xl/worksheets/sheet8.xml?ContentType=application/vnd.openxmlformats-officedocument.spreadsheetml.worksheet+xml">
        <DigestMethod Algorithm="http://www.w3.org/2001/04/xmlenc#sha256"/>
        <DigestValue>qOFdXGXuSGuaFDTfG2sl0ei8919r+l23xfFYiun/klo=</DigestValue>
      </Reference>
      <Reference URI="/xl/worksheets/sheet9.xml?ContentType=application/vnd.openxmlformats-officedocument.spreadsheetml.worksheet+xml">
        <DigestMethod Algorithm="http://www.w3.org/2001/04/xmlenc#sha256"/>
        <DigestValue>yWBEKsCB3wHtkUF0cPd7/WZlyWIt8bSuKwNkyG7/41k=</DigestValue>
      </Reference>
    </Manifest>
    <SignatureProperties>
      <SignatureProperty Id="idSignatureTime" Target="#idPackageSignature">
        <mdssi:SignatureTime xmlns:mdssi="http://schemas.openxmlformats.org/package/2006/digital-signature">
          <mdssi:Format>YYYY-MM-DDThh:mm:ssTZD</mdssi:Format>
          <mdssi:Value>2023-03-31T16:56:44Z</mdssi:Value>
        </mdssi:SignatureTime>
      </SignatureProperty>
    </SignatureProperties>
  </Object>
  <Object Id="idOfficeObject">
    <SignatureProperties>
      <SignatureProperty Id="idOfficeV1Details" Target="#idPackageSignature">
        <SignatureInfoV1 xmlns="http://schemas.microsoft.com/office/2006/digsig">
          <SetupID>{43ADEB03-30E3-48D7-A8A2-F669F9060F88}</SetupID>
          <SignatureText>Jorge Daniel Martí V.</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2023-03-31T16:56:44Z</xd:SigningTime>
          <xd:SigningCertificate>
            <xd:Cert>
              <xd:CertDigest>
                <DigestMethod Algorithm="http://www.w3.org/2001/04/xmlenc#sha256"/>
                <DigestValue>bA1bGkyyHLnQGfB2AZb0jbBBKY4+2W9rsP2DW3Qmoaw=</DigestValue>
              </xd:CertDigest>
              <xd:IssuerSerial>
                <X509IssuerName>C=PY, O=DOCUMENTA S.A., CN=CA-DOCUMENTA S.A., SERIALNUMBER=RUC 80050172-1</X509IssuerName>
                <X509SerialNumber>5095556936942573669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DBw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YX2jk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VVj0GF9o5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HoAAABcAAAAAQAAAFVVj0GF9o5BCgAAAFAAAAAXAAAATAAAAAAAAAAAAAAAAAAAAP//////////fAAAAEwAaQBjAC4AIABKAG8AcgBnAGUAIABEAGEAbgBpAGUAbAAgAE0AYQByAHQAaQAAAAUAAAADAAAABQAAAAMAAAADAAAABAAAAAcAAAAEAAAABwAAAAYAAAADAAAACAAAAAYAAAAHAAAAAwAAAAYAAAADAAAAAwAAAAoAAAAGAAAABAAAAAQ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VVWPQYX2jkEKAAAAYAAAAA8AAABMAAAAAAAAAAAAAAAAAAAA//////////9sAAAAQQB1AGQAaQB0AG8AcgAgAEUAeAB0AGUAcgBuAG8AAAAHAAAABwAAAAcAAAADAAAABAAAAAcAAAAEAAAAAwAAAAYAAAAFAAAABAAAAAYAAAAEAAAABwAAAAcAAABLAAAAQAAAADAAAAAFAAAAIAAAAAEAAAABAAAAEAAAAAAAAAAAAAAAAAEAAIAAAAAAAAAAAAAAAAABAACAAAAAJQAAAAwAAAACAAAAJwAAABgAAAAFAAAAAAAAAP///wAAAAAAJQAAAAwAAAAFAAAATAAAAGQAAAAJAAAAcAAAAOcAAAB8AAAACQAAAHAAAADfAAAADQAAACEA8AAAAAAAAAAAAAAAgD8AAAAAAAAAAAAAgD8AAAAAAAAAAAAAAAAAAAAAAAAAAAAAAAAAAAAAAAAAACUAAAAMAAAAAAAAgCgAAAAMAAAABQAAACUAAAAMAAAAAQAAABgAAAAMAAAAAAAAABIAAAAMAAAAAQAAABYAAAAMAAAAAAAAAFQAAAAwAQAACgAAAHAAAADmAAAAfAAAAAEAAABVVY9BhfaOQQoAAABwAAAAJgAAAEwAAAAEAAAACQAAAHAAAADoAAAAfQAAAJgAAABGAGkAcgBtAGEAZABvACAAcABvAHIAOgAgAEoATwBSAEcARQAgAEQAQQBOAEkARQBMACAATQBBAFIAVABJACAAVgBBAFIARQBMAEEABgAAAAMAAAAEAAAACQAAAAYAAAAHAAAABwAAAAMAAAAHAAAABwAAAAQAAAADAAAAAwAAAAQAAAAJAAAABwAAAAgAAAAGAAAAAwAAAAgAAAAHAAAACAAAAAMAAAAGAAAABQAAAAMAAAAKAAAABwAAAAcAAAAGAAAAAwAAAAMAAAAHAAAABwAAAAcAAAAGAAAABQAAAAcAAAAWAAAADAAAAAAAAAAlAAAADAAAAAIAAAAOAAAAFAAAAAAAAAAQAAAAFAAAAA==</Object>
  <Object Id="idInvalidSigLnImg">AQAAAGwAAAAAAAAAAAAAAP8AAAB/AAAAAAAAAAAAAADrEQAA8AgAACBFTUYAAAEArB8AALA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VVj0GF9o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VY9BhfaOQSoAAAAzAAAAFQAAAEwAAAAAAAAAAAAAAAAAAAD//////////3gAAABKAG8AcgBnAGUAIABEAGEAbgBpAGUAbAAgAE0AYQByAHQA7QAgAFYALgAA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6AAAAXAAAAAEAAABVVY9BhfaOQQoAAABQAAAAFwAAAEwAAAAAAAAAAAAAAAAAAAD//////////3wAAABMAGkAYwAuACAASgBvAHIAZwBlACAARABhAG4AaQBlAGwAIABNAGEAcgB0AGkAAAAFAAAAAwAAAAUAAAADAAAAAwAAAAQAAAAHAAAABAAAAAcAAAAGAAAAAwAAAAgAAAAGAAAABwAAAAMAAAAGAAAAAw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RuaIPor5eSAUj7ztWxawuyGCiuQZuo+8VAA/qXwjCjk=</DigestValue>
    </Reference>
    <Reference Type="http://www.w3.org/2000/09/xmldsig#Object" URI="#idOfficeObject">
      <DigestMethod Algorithm="http://www.w3.org/2001/04/xmlenc#sha256"/>
      <DigestValue>04amutMHKMPj6SYamCm2PnlS6muEdEf6aHu2bLyaILI=</DigestValue>
    </Reference>
    <Reference Type="http://uri.etsi.org/01903#SignedProperties" URI="#idSignedProperties">
      <Transforms>
        <Transform Algorithm="http://www.w3.org/TR/2001/REC-xml-c14n-20010315"/>
      </Transforms>
      <DigestMethod Algorithm="http://www.w3.org/2001/04/xmlenc#sha256"/>
      <DigestValue>ur6C8Anavn2x8VEMvuA7U007MzRT0mLTP4JDYzujwP0=</DigestValue>
    </Reference>
    <Reference Type="http://www.w3.org/2000/09/xmldsig#Object" URI="#idValidSigLnImg">
      <DigestMethod Algorithm="http://www.w3.org/2001/04/xmlenc#sha256"/>
      <DigestValue>o0ENhVKKrYcctEfziRSv5iMNMZgohbytDhxgDqM9+xM=</DigestValue>
    </Reference>
    <Reference Type="http://www.w3.org/2000/09/xmldsig#Object" URI="#idInvalidSigLnImg">
      <DigestMethod Algorithm="http://www.w3.org/2001/04/xmlenc#sha256"/>
      <DigestValue>c4sqyxUJJJH/GIaxA8fklxqLFJ2mrNVb/aVWR/rpW9Q=</DigestValue>
    </Reference>
  </SignedInfo>
  <SignatureValue>dHUJWR1WMm+FCVFSU3hmrclArePhOjIuayeI4jdfhHVCJTBo2kxXuc12xZ1qB9trdcW21AZ9Y5/v
qtBELhYUGrJ7jDiW5CeML7t3tqC+UuOlgs//JAA+DnChJzWPuM1mFrVsEXroMH7TWE6n8zzpMnE/
9vYUeJlSH2r0/xbLkq1XTQCl+Mly61eNYxxVZGwYdJHFIbmLQCjCfPaPfSZTmULZrxPzbkqYUH4o
QRVwgiHTFiDIE2oxIN/TPevvbjSk2GYPBghuZeBHZP9q6QObySkPOLCpBgj+lTlVMiPMsOuJUz0R
y7QyCFRm1dI1chmHx4W0HIdk6ROEgwnu/5tLqg==</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Gx+Zjoly40A5UWzBHYUd7/8cHMXX+klPA9Xl0pwDlTQ=</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pHoOwaBnmCaedkqFWOfQva5HS0RL9V8C7rOUuQRM82E=</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F7+D+TJC0aga8aHva21vdUem9PQ2E3qz/4opyJJNvP0=</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mutCqgxHGltRN/M2r89FMSPDCC4ZZkQzMdmKLshyPjo=</DigestValue>
      </Reference>
      <Reference URI="/xl/drawings/vmlDrawing2.vml?ContentType=application/vnd.openxmlformats-officedocument.vmlDrawing">
        <DigestMethod Algorithm="http://www.w3.org/2001/04/xmlenc#sha256"/>
        <DigestValue>otHdS18p/zq4DEm4fzr0RwbiGA8k+HMfPcZE/07iFFI=</DigestValue>
      </Reference>
      <Reference URI="/xl/drawings/vmlDrawing3.vml?ContentType=application/vnd.openxmlformats-officedocument.vmlDrawing">
        <DigestMethod Algorithm="http://www.w3.org/2001/04/xmlenc#sha256"/>
        <DigestValue>kt4n1hPc4nBXDjG8m3FYzm+AnTnFcReootcUFW1PC6Y=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t9rKzal/c+CaH5Vk3A4XFqSqVve2H2H4UMHvfuq3JOw=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Lf5Ii4+SAZnP1BLOSnJl57gjjLfw8Jch/jHlteX3zZw=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sxbYEwsoh1uRRRQc3r9dsZmWYYceu+jHojJ7LJfvH3M=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iKedMqwNjZOc4MobrOj+tunBTcWjqvyDEhR4ef7ekh4=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dvui8GfvV3kbr+fbGiT2+R6koZfJBNPCvsVVKyKM3SU=</DigestValue>
      </Reference>
      <Reference URI="/xl/externalLinks/externalLink5.xml?ContentType=application/vnd.openxmlformats-officedocument.spreadsheetml.externalLink+xml">
        <DigestMethod Algorithm="http://www.w3.org/2001/04/xmlenc#sha256"/>
        <DigestValue>om8eqaemOxbZOjq3K8dgLJaRfJUL1gMHGx0gkuq6nvM=</DigestValue>
      </Reference>
      <Reference URI="/xl/externalLinks/externalLink6.xml?ContentType=application/vnd.openxmlformats-officedocument.spreadsheetml.externalLink+xml">
        <DigestMethod Algorithm="http://www.w3.org/2001/04/xmlenc#sha256"/>
        <DigestValue>42Gu3ULZZjskitardkSApn6VIjYRF1CaE3soDtBLoc8=</DigestValue>
      </Reference>
      <Reference URI="/xl/externalLinks/externalLink7.xml?ContentType=application/vnd.openxmlformats-officedocument.spreadsheetml.externalLink+xml">
        <DigestMethod Algorithm="http://www.w3.org/2001/04/xmlenc#sha256"/>
        <DigestValue>Ve2ZhOPEaCn7gfE+mGG+zPAsha33KptQZ3eG2Am3oxQ=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/BOqjwF/CUc/d78k006qoC8YfPCOD7ZjoJ4W0l/xmeE=</DigestValue>
      </Reference>
      <Reference URI="/xl/media/image11.jpeg?ContentType=image/jpeg">
        <DigestMethod Algorithm="http://www.w3.org/2001/04/xmlenc#sha256"/>
        <DigestValue>JiJWxfL5MTyjJkZVzkjchEePe27rZP7BjrbTnrCKBsQ=</DigestValue>
      </Reference>
      <Reference URI="/xl/media/image12.jpeg?ContentType=image/jpeg">
        <DigestMethod Algorithm="http://www.w3.org/2001/04/xmlenc#sha256"/>
        <DigestValue>pXadGojiFK1bfSqN0MqJB5WEivn1gP+s6wZic+GcD6o=</DigestValue>
      </Reference>
      <Reference URI="/xl/media/image13.jpeg?ContentType=image/jpeg">
        <DigestMethod Algorithm="http://www.w3.org/2001/04/xmlenc#sha256"/>
        <DigestValue>sJk4bJFTDj5zTdB7PveJkz6KtDyCRlnRPuLKTF3LLiQ=</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oc+5b0e4S8bPRQBblJGUMUYVkfkR9vzVzkU+edt25Oo=</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D7SgmnUDd9XKyq7rL4rceapCaao6HUo9HH92VTT1CTo=</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i+bDXd70l8B8N2IwHlm6XN6PJiO6HhxH1RuqUVriv7U=</DigestValue>
      </Reference>
      <Reference URI="/xl/media/image25.jpeg?ContentType=image/jpeg">
        <DigestMethod Algorithm="http://www.w3.org/2001/04/xmlenc#sha256"/>
        <DigestValue>GWMRsfposNaU7oCraorNLHWbc3Wifh+VmwqpkUJvsT4=</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RNzkHEpPXN32KTAkmCflxGznXjzHWKKLtC/oH6rRgD4=</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W+1p/h0FlMvyybDpoiWjBZUrcAPQOhrv/UR1IJopzoI=</DigestValue>
      </Reference>
      <Reference URI="/xl/media/image4.emf?ContentType=image/x-emf">
        <DigestMethod Algorithm="http://www.w3.org/2001/04/xmlenc#sha256"/>
        <DigestValue>jhS1wL/VSvkDMswjJG1RtqNg+8/XJaHd6pfb7+TD7pc=</DigestValue>
      </Reference>
      <Reference URI="/xl/media/image5.emf?ContentType=image/x-emf">
        <DigestMethod Algorithm="http://www.w3.org/2001/04/xmlenc#sha256"/>
        <DigestValue>MdCBLujr9IpruAhIZl+fc3KZDydVD+w5xgiKcwBTxFk=</DigestValue>
      </Reference>
      <Reference URI="/xl/media/image6.emf?ContentType=image/x-emf">
        <DigestMethod Algorithm="http://www.w3.org/2001/04/xmlenc#sha256"/>
        <DigestValue>myd1s2VcaqoNgbgIZAaj8MoS229BaZnbwDgi2Qy2gRI=</DigestValue>
      </Reference>
      <Reference URI="/xl/media/image7.jpeg?ContentType=image/jpeg">
        <DigestMethod Algorithm="http://www.w3.org/2001/04/xmlenc#sha256"/>
        <DigestValue>D1XTM301U5+qxDMOVMSPvpemh5/dc9CcH/xPYRXqhBg=</DigestValue>
      </Reference>
      <Reference URI="/xl/media/image8.jpeg?ContentType=image/jpeg">
        <DigestMethod Algorithm="http://www.w3.org/2001/04/xmlenc#sha256"/>
        <DigestValue>4mY+35p3fCvjLth7pjFgTK5ao1LNi3CsvL4mu4zuGaQ=</DigestValue>
      </Reference>
      <Reference URI="/xl/media/image9.jpeg?ContentType=image/jpeg">
        <DigestMethod Algorithm="http://www.w3.org/2001/04/xmlenc#sha256"/>
        <DigestValue>1XeKQ/1tciZDihNj+nshVP3bOUgn6MsL1y9ca2W1Gqc=</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3vXoO7bT0R+wkeQ19si99PuuK6u/Ma7TfvZG/uKCvP4=</DigestValue>
      </Reference>
      <Reference URI="/xl/styles.xml?ContentType=application/vnd.openxmlformats-officedocument.spreadsheetml.styles+xml">
        <DigestMethod Algorithm="http://www.w3.org/2001/04/xmlenc#sha256"/>
        <DigestValue>V0hIZ90OIF8ursEBJ5AnNae62Hvk8QlDo1IzwY+XjYU=</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bMH0Gf50iBADEHjWisI9OKfGjASE5ZKpuAuVQ1up4cY=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la7UpOlwsr04w2EpeGXpWDr0Opr4tKRhlwBeURpt5wM=</DigestValue>
      </Reference>
      <Reference URI="/xl/worksheets/sheet10.xml?ContentType=application/vnd.openxmlformats-officedocument.spreadsheetml.worksheet+xml">
        <DigestMethod Algorithm="http://www.w3.org/2001/04/xmlenc#sha256"/>
        <DigestValue>zgpsmsG/D0JAv0CfXToYYU40C9zuysR3o+6rNa5xldA=</DigestValue>
      </Reference>
      <Reference URI="/xl/worksheets/sheet11.xml?ContentType=application/vnd.openxmlformats-officedocument.spreadsheetml.worksheet+xml">
        <DigestMethod Algorithm="http://www.w3.org/2001/04/xmlenc#sha256"/>
        <DigestValue>92cJkrho7pHmSKVxCOJWJCQrB8NqWotVgXbKTAhASPc=</DigestValue>
      </Reference>
      <Reference URI="/xl/worksheets/sheet12.xml?ContentType=application/vnd.openxmlformats-officedocument.spreadsheetml.worksheet+xml">
        <DigestMethod Algorithm="http://www.w3.org/2001/04/xmlenc#sha256"/>
        <DigestValue>1C0mSKig4BTPIRcmSfvmzPcbBp3DnYnO+7vakWKngqc=</DigestValue>
      </Reference>
      <Reference URI="/xl/worksheets/sheet13.xml?ContentType=application/vnd.openxmlformats-officedocument.spreadsheetml.worksheet+xml">
        <DigestMethod Algorithm="http://www.w3.org/2001/04/xmlenc#sha256"/>
        <DigestValue>Fe1ShsuFNXkz1u+WL2t7Gg0OPfaWvZhK0Kz5QjUgO6M=</DigestValue>
      </Reference>
      <Reference URI="/xl/worksheets/sheet14.xml?ContentType=application/vnd.openxmlformats-officedocument.spreadsheetml.worksheet+xml">
        <DigestMethod Algorithm="http://www.w3.org/2001/04/xmlenc#sha256"/>
        <DigestValue>l5Nx1R+RI+2vULefzy9RC0Yl/SRgSchip4gIkHCmRmg=</DigestValue>
      </Reference>
      <Reference URI="/xl/worksheets/sheet15.xml?ContentType=application/vnd.openxmlformats-officedocument.spreadsheetml.worksheet+xml">
        <DigestMethod Algorithm="http://www.w3.org/2001/04/xmlenc#sha256"/>
        <DigestValue>dxjTR0/Gyh6DvcVsSWhFUbkvNQQwRxkCLw0AzS6KQ48=</DigestValue>
      </Reference>
      <Reference URI="/xl/worksheets/sheet16.xml?ContentType=application/vnd.openxmlformats-officedocument.spreadsheetml.worksheet+xml">
        <DigestMethod Algorithm="http://www.w3.org/2001/04/xmlenc#sha256"/>
        <DigestValue>LpGpSjA/eNkA9W04X/0sP18oDSjrP4kNqJ5FouRAhmw=</DigestValue>
      </Reference>
      <Reference URI="/xl/worksheets/sheet17.xml?ContentType=application/vnd.openxmlformats-officedocument.spreadsheetml.worksheet+xml">
        <DigestMethod Algorithm="http://www.w3.org/2001/04/xmlenc#sha256"/>
        <DigestValue>3VDRPHuKrJkjrkXGXsypdrm/N+yZM80L9jid5pL7zY8=</DigestValue>
      </Reference>
      <Reference URI="/xl/worksheets/sheet18.xml?ContentType=application/vnd.openxmlformats-officedocument.spreadsheetml.worksheet+xml">
        <DigestMethod Algorithm="http://www.w3.org/2001/04/xmlenc#sha256"/>
        <DigestValue>MdgFWwIvL/Su9yyqvmHS4M9chiaaq2G0UXI0pcxCmvg=</DigestValue>
      </Reference>
      <Reference URI="/xl/worksheets/sheet19.xml?ContentType=application/vnd.openxmlformats-officedocument.spreadsheetml.worksheet+xml">
        <DigestMethod Algorithm="http://www.w3.org/2001/04/xmlenc#sha256"/>
        <DigestValue>PchuOGQIGfuMnEENgPsF1gsdYAZa8hzVqEz0r9boI1E=</DigestValue>
      </Reference>
      <Reference URI="/xl/worksheets/sheet2.xml?ContentType=application/vnd.openxmlformats-officedocument.spreadsheetml.worksheet+xml">
        <DigestMethod Algorithm="http://www.w3.org/2001/04/xmlenc#sha256"/>
        <DigestValue>tKGiMr5aUVJXuRvpIIZ3ZyeJjqohdfdlUzRANg2SdbM=</DigestValue>
      </Reference>
      <Reference URI="/xl/worksheets/sheet20.xml?ContentType=application/vnd.openxmlformats-officedocument.spreadsheetml.worksheet+xml">
        <DigestMethod Algorithm="http://www.w3.org/2001/04/xmlenc#sha256"/>
        <DigestValue>3DmOXLP+VwG7TQ6ZZ8+mf1ZIEwzasEovxdL5h/J9PR8=</DigestValue>
      </Reference>
      <Reference URI="/xl/worksheets/sheet21.xml?ContentType=application/vnd.openxmlformats-officedocument.spreadsheetml.worksheet+xml">
        <DigestMethod Algorithm="http://www.w3.org/2001/04/xmlenc#sha256"/>
        <DigestValue>23pYqQxkJCqJw+xja0d9jpAotZJjLsl+QFzLlO3fwmI=</DigestValue>
      </Reference>
      <Reference URI="/xl/worksheets/sheet22.xml?ContentType=application/vnd.openxmlformats-officedocument.spreadsheetml.worksheet+xml">
        <DigestMethod Algorithm="http://www.w3.org/2001/04/xmlenc#sha256"/>
        <DigestValue>QD3Ll8XmnM1rTiz2bqy8jugB+M3xvvMEpDqilro3ZFc=</DigestValue>
      </Reference>
      <Reference URI="/xl/worksheets/sheet23.xml?ContentType=application/vnd.openxmlformats-officedocument.spreadsheetml.worksheet+xml">
        <DigestMethod Algorithm="http://www.w3.org/2001/04/xmlenc#sha256"/>
        <DigestValue>oVgsC2xzi9e7t4W8FkrrQFPwfYwBlY722+ZizeSsmOc=</DigestValue>
      </Reference>
      <Reference URI="/xl/worksheets/sheet24.xml?ContentType=application/vnd.openxmlformats-officedocument.spreadsheetml.worksheet+xml">
        <DigestMethod Algorithm="http://www.w3.org/2001/04/xmlenc#sha256"/>
        <DigestValue>jGblKcbvsZkqqe7jbH9o7ydfd1GHP2B9HK+3nnOWdMM=</DigestValue>
      </Reference>
      <Reference URI="/xl/worksheets/sheet25.xml?ContentType=application/vnd.openxmlformats-officedocument.spreadsheetml.worksheet+xml">
        <DigestMethod Algorithm="http://www.w3.org/2001/04/xmlenc#sha256"/>
        <DigestValue>NU6+kU9IWHDGQS7bDsnkW7STIZ4dnK5la4smWBPGb2I=</DigestValue>
      </Reference>
      <Reference URI="/xl/worksheets/sheet26.xml?ContentType=application/vnd.openxmlformats-officedocument.spreadsheetml.worksheet+xml">
        <DigestMethod Algorithm="http://www.w3.org/2001/04/xmlenc#sha256"/>
        <DigestValue>xp7uvrAWnsHYC7SXasiaazgi7p9M/8/+hy5t5o6lZSw=</DigestValue>
      </Reference>
      <Reference URI="/xl/worksheets/sheet27.xml?ContentType=application/vnd.openxmlformats-officedocument.spreadsheetml.worksheet+xml">
        <DigestMethod Algorithm="http://www.w3.org/2001/04/xmlenc#sha256"/>
        <DigestValue>s/cbW2fltP9L4BecdifE03vu1ts2mftnnYOQsDJVAxY=</DigestValue>
      </Reference>
      <Reference URI="/xl/worksheets/sheet28.xml?ContentType=application/vnd.openxmlformats-officedocument.spreadsheetml.worksheet+xml">
        <DigestMethod Algorithm="http://www.w3.org/2001/04/xmlenc#sha256"/>
        <DigestValue>N5qP+0RkK5paz3FtkPN3ZHDa5rQ5uizcMqGHqiFcs3g=</DigestValue>
      </Reference>
      <Reference URI="/xl/worksheets/sheet3.xml?ContentType=application/vnd.openxmlformats-officedocument.spreadsheetml.worksheet+xml">
        <DigestMethod Algorithm="http://www.w3.org/2001/04/xmlenc#sha256"/>
        <DigestValue>KA6j5BXFGDZ3uCY5tPwm5fONPHnE5LJp9IBLogcfOXc=</DigestValue>
      </Reference>
      <Reference URI="/xl/worksheets/sheet4.xml?ContentType=application/vnd.openxmlformats-officedocument.spreadsheetml.worksheet+xml">
        <DigestMethod Algorithm="http://www.w3.org/2001/04/xmlenc#sha256"/>
        <DigestValue>bwR6K45WoN5GtU2D8RMWbL1rnnM0kjAcRCmV3zEsUeQ=</DigestValue>
      </Reference>
      <Reference URI="/xl/worksheets/sheet5.xml?ContentType=application/vnd.openxmlformats-officedocument.spreadsheetml.worksheet+xml">
        <DigestMethod Algorithm="http://www.w3.org/2001/04/xmlenc#sha256"/>
        <DigestValue>cVQeq2WwX/MpDWHD0XgwPMUrYwBWBCee2ySbVKtao9k=</DigestValue>
      </Reference>
      <Reference URI="/xl/worksheets/sheet6.xml?ContentType=application/vnd.openxmlformats-officedocument.spreadsheetml.worksheet+xml">
        <DigestMethod Algorithm="http://www.w3.org/2001/04/xmlenc#sha256"/>
        <DigestValue>RXfVY3g/6DLJ8yb0Htj21+SSdmaRGIcrQbxoyOn2EEI=</DigestValue>
      </Reference>
      <Reference URI="/xl/worksheets/sheet7.xml?ContentType=application/vnd.openxmlformats-officedocument.spreadsheetml.worksheet+xml">
        <DigestMethod Algorithm="http://www.w3.org/2001/04/xmlenc#sha256"/>
        <DigestValue>l5+UIydOLGBxzvYz9mWFmi76qFJipIw3c3FOjg3jKLY=</DigestValue>
      </Reference>
      <Reference URI="/xl/worksheets/sheet8.xml?ContentType=application/vnd.openxmlformats-officedocument.spreadsheetml.worksheet+xml">
        <DigestMethod Algorithm="http://www.w3.org/2001/04/xmlenc#sha256"/>
        <DigestValue>qOFdXGXuSGuaFDTfG2sl0ei8919r+l23xfFYiun/klo=</DigestValue>
      </Reference>
      <Reference URI="/xl/worksheets/sheet9.xml?ContentType=application/vnd.openxmlformats-officedocument.spreadsheetml.worksheet+xml">
        <DigestMethod Algorithm="http://www.w3.org/2001/04/xmlenc#sha256"/>
        <DigestValue>yWBEKsCB3wHtkUF0cPd7/WZlyWIt8bSuKwNkyG7/41k=</DigestValue>
      </Reference>
    </Manifest>
    <SignatureProperties>
      <SignatureProperty Id="idSignatureTime" Target="#idPackageSignature">
        <mdssi:SignatureTime xmlns:mdssi="http://schemas.openxmlformats.org/package/2006/digital-signature">
          <mdssi:Format>YYYY-MM-DDThh:mm:ssTZD</mdssi:Format>
          <mdssi:Value>2023-03-31T18:34:52Z</mdssi:Value>
        </mdssi:SignatureTime>
      </SignatureProperty>
    </SignatureProperties>
  </Object>
  <Object Id="idOfficeObject">
    <SignatureProperties>
      <SignatureProperty Id="idOfficeV1Details" Target="#idPackageSignature">
        <SignatureInfoV1 xmlns="http://schemas.microsoft.com/office/2006/digsig">
          <SetupID>{F1F49215-1287-4EF7-972A-DD80B9B857B4}</SetupID>
          <SignatureText>Juan Talavera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2023-03-31T18:34:52Z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n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vADMAMQ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A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MDE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MAAABcAAAAAQAAAFVVj0EmtI9BCgAAAFAAAAAVAAAATAAAAAAAAAAAAAAAAAAAAP//////////eAAAAEoAdQBhAG4AIABKAG8AcwBlACAAVABhAGwAYQB2AGUAcgBhACAAUwAuADMuBAAAAAcAAAAGAAAABwAAAAMAAAAEAAAABwAAAAUAAAAGAAAAAwAAAAYAAAAGAAAAAwAAAAYAAAAFAAAABgAAAAQAAAAGAAAAA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VVWPQSa0j0EKAAAAYAAAAAcAAABMAAAAAAAAAAAAAAAAAAAA//////////9cAAAAUwDtAG4AZABpAGMAbwB0YQYAAAADAAAABwAAAAcAAAADAAAABQAAAAc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sAQAACgAAAHAAAADgAAAAfAAAAAEAAABVVY9BJrSPQQoAAABwAAAAJQAAAEwAAAAEAAAACQAAAHAAAADiAAAAfQAAAJgAAABTAGkAZwBuAGUAZAAgAGIAeQA6ACAASgBVAEEATgAgAEoATwBTAEUAIABUAEEATABBAFYARQBSAEEAIABTAEEARwBVAEkARQBSAGUiBgAAAAMAAAAHAAAABwAAAAYAAAAHAAAAAwAAAAcAAAAFAAAAAwAAAAMAAAAEAAAACAAAAAcAAAAIAAAAAwAAAAQAAAAJAAAABgAAAAYAAAADAAAABgAAAAcAAAAFAAAABwAAAAcAAAAGAAAABwAAAAcAAAADAAAABgAAAAcAAAAIAAAACAAAAAMAAAAGAAAABwAAABYAAAAMAAAAAAAAACUAAAAMAAAAAgAAAA4AAAAUAAAAAAAAABAAAAAUAAAA</Object>
  <Object Id="idInvalidSigLnImg">AQAAAGwAAAAAAAAAAAAAAP8AAAB/AAAAAAAAAAAAAADrEQAA/AgAACBFTUYAAAEAG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VVWPQSa0j0EjAAAABAAAABEAAABMAAAAAAAAAAAAAAAAAAAA//////////9wAAAASQBuAHYAYQBsAGkAZAAgAHMAaQBnAG4AYQB0AHUAcgBlAEoh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8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2y0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MAAABcAAAAAQAAAFVVj0EmtI9BCgAAAFAAAAAVAAAATAAAAAAAAAAAAAAAAAAAAP//////////eAAAAEoAdQBhAG4AIABKAG8AcwBlACAAVABhAGwAYQB2AGUAcgBhACAAUwAuAE+DBAAAAAcAAAAGAAAABwAAAAMAAAAEAAAABwAAAAUAAAAGAAAAAwAAAAYAAAAGAAAAAwAAAAYAAAAFAAAABgAAAAQAAAAGAAAAA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VVWPQSa0j0EKAAAAYAAAAAcAAABMAAAAAAAAAAAAAAAAAAAA//////////9cAAAAUwDtAG4AZABpAGMAbwBU7AYAAAADAAAABwAAAAcAAAADAAAABQAAAAc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sAQAACgAAAHAAAADgAAAAfAAAAAEAAABVVY9BJrSPQQoAAABwAAAAJQAAAEwAAAAEAAAACQAAAHAAAADiAAAAfQAAAJgAAABTAGkAZwBuAGUAZAAgAGIAeQA6ACAASgBVAEEATgAgAEoATwBTAEUAIABUAEEATABBAFYARQBSAEEAIABTAEEARwBVAEkARQBSAOaGBgAAAAMAAAAHAAAABwAAAAYAAAAHAAAAAwAAAAcAAAAFAAAAAwAAAAMAAAAEAAAACAAAAAcAAAAIAAAAAwAAAAQAAAAJAAAABgAAAAYAAAADAAAABgAAAAcAAAAFAAAABwAAAAcAAAAGAAAABwAAAAcAAAADAAAABgAAAAcAAAAIAAAACAAAAAMAAAAG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z+a5v7EUNGNpFNCtQ0b8jd8CaEt/SRLPN1JKtEslqlo=</DigestValue>
    </Reference>
    <Reference Type="http://www.w3.org/2000/09/xmldsig#Object" URI="#idOfficeObject">
      <DigestMethod Algorithm="http://www.w3.org/2001/04/xmlenc#sha256"/>
      <DigestValue>cdgMDvvlX+Igaow7JkGJ7+CGc8fM9B6zaneG5vLeNtA=</DigestValue>
    </Reference>
    <Reference Type="http://uri.etsi.org/01903#SignedProperties" URI="#idSignedProperties">
      <Transforms>
        <Transform Algorithm="http://www.w3.org/TR/2001/REC-xml-c14n-20010315"/>
      </Transforms>
      <DigestMethod Algorithm="http://www.w3.org/2001/04/xmlenc#sha256"/>
      <DigestValue>qNaSGd1n5WNQr5iodekHnPedpkZZo1zdeqS29tlHAWs=</DigestValue>
    </Reference>
    <Reference Type="http://www.w3.org/2000/09/xmldsig#Object" URI="#idValidSigLnImg">
      <DigestMethod Algorithm="http://www.w3.org/2001/04/xmlenc#sha256"/>
      <DigestValue>A4WVrLPe4YrM/vAADi8SdKIuXWmCGRnwwc81hJ5L/Xw=</DigestValue>
    </Reference>
    <Reference Type="http://www.w3.org/2000/09/xmldsig#Object" URI="#idInvalidSigLnImg">
      <DigestMethod Algorithm="http://www.w3.org/2001/04/xmlenc#sha256"/>
      <DigestValue>mp4SwFExWGbFL2u2kuLYSThaRogOLKuf0HoMhgGBNNQ=</DigestValue>
    </Reference>
  </SignedInfo>
  <SignatureValue>WWz6hnwViIUTsyzzkkFBgjDU3FO4MXBMi6mRyBE8q4BBjuva7pky/XOUnCOAbOGOAsbU2LGAYjTt
yV5oJFr1h9pgncPhRbWkhyqqKTVuwv/CP976RuSRkN5SqVMo7MnIdmu+zCU++5XxOqAVy1A7poUG
z8qXifZ49T3QNvUTybUwVTwguwpk+e5WTfJP13h7jOkltpsgT1NwWRv1xlb7uTtQUmha3WHsQ//K
1f/L/tIZOl03mR0Rkkosrv77ezv41sR65PX8HrcjIPAVmsefHAcUL+YnemSQ2O2l+XfoO4yeACHg
/UwU0teP5Gihq9YvGZRMm871SQSIeramUUbtnw==</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Gx+Zjoly40A5UWzBHYUd7/8cHMXX+klPA9Xl0pwDlTQ=</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pHoOwaBnmCaedkqFWOfQva5HS0RL9V8C7rOUuQRM82E=</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9+4xFZoFXxuUd38ZDppLxbrk/ikwh7n2UdcARo1xb7M=</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F7+D+TJC0aga8aHva21vdUem9PQ2E3qz/4opyJJNvP0=</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IvVZOpu+Eq6k+2T/7BH+J//Wd/tbp8PRHoflBD+eZUQ=</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mutCqgxHGltRN/M2r89FMSPDCC4ZZkQzMdmKLshyPjo=</DigestValue>
      </Reference>
      <Reference URI="/xl/drawings/vmlDrawing2.vml?ContentType=application/vnd.openxmlformats-officedocument.vmlDrawing">
        <DigestMethod Algorithm="http://www.w3.org/2001/04/xmlenc#sha256"/>
        <DigestValue>otHdS18p/zq4DEm4fzr0RwbiGA8k+HMfPcZE/07iFFI=</DigestValue>
      </Reference>
      <Reference URI="/xl/drawings/vmlDrawing3.vml?ContentType=application/vnd.openxmlformats-officedocument.vmlDrawing">
        <DigestMethod Algorithm="http://www.w3.org/2001/04/xmlenc#sha256"/>
        <DigestValue>kt4n1hPc4nBXDjG8m3FYzm+AnTnFcReootcUFW1PC6Y=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t9rKzal/c+CaH5Vk3A4XFqSqVve2H2H4UMHvfuq3JOw=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Lf5Ii4+SAZnP1BLOSnJl57gjjLfw8Jch/jHlteX3zZw=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sxbYEwsoh1uRRRQc3r9dsZmWYYceu+jHojJ7LJfvH3M=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iKedMqwNjZOc4MobrOj+tunBTcWjqvyDEhR4ef7ekh4=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dvui8GfvV3kbr+fbGiT2+R6koZfJBNPCvsVVKyKM3SU=</DigestValue>
      </Reference>
      <Reference URI="/xl/externalLinks/externalLink5.xml?ContentType=application/vnd.openxmlformats-officedocument.spreadsheetml.externalLink+xml">
        <DigestMethod Algorithm="http://www.w3.org/2001/04/xmlenc#sha256"/>
        <DigestValue>om8eqaemOxbZOjq3K8dgLJaRfJUL1gMHGx0gkuq6nvM=</DigestValue>
      </Reference>
      <Reference URI="/xl/externalLinks/externalLink6.xml?ContentType=application/vnd.openxmlformats-officedocument.spreadsheetml.externalLink+xml">
        <DigestMethod Algorithm="http://www.w3.org/2001/04/xmlenc#sha256"/>
        <DigestValue>42Gu3ULZZjskitardkSApn6VIjYRF1CaE3soDtBLoc8=</DigestValue>
      </Reference>
      <Reference URI="/xl/externalLinks/externalLink7.xml?ContentType=application/vnd.openxmlformats-officedocument.spreadsheetml.externalLink+xml">
        <DigestMethod Algorithm="http://www.w3.org/2001/04/xmlenc#sha256"/>
        <DigestValue>Ve2ZhOPEaCn7gfE+mGG+zPAsha33KptQZ3eG2Am3oxQ=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/BOqjwF/CUc/d78k006qoC8YfPCOD7ZjoJ4W0l/xmeE=</DigestValue>
      </Reference>
      <Reference URI="/xl/media/image11.jpeg?ContentType=image/jpeg">
        <DigestMethod Algorithm="http://www.w3.org/2001/04/xmlenc#sha256"/>
        <DigestValue>JiJWxfL5MTyjJkZVzkjchEePe27rZP7BjrbTnrCKBsQ=</DigestValue>
      </Reference>
      <Reference URI="/xl/media/image12.jpeg?ContentType=image/jpeg">
        <DigestMethod Algorithm="http://www.w3.org/2001/04/xmlenc#sha256"/>
        <DigestValue>pXadGojiFK1bfSqN0MqJB5WEivn1gP+s6wZic+GcD6o=</DigestValue>
      </Reference>
      <Reference URI="/xl/media/image13.jpeg?ContentType=image/jpeg">
        <DigestMethod Algorithm="http://www.w3.org/2001/04/xmlenc#sha256"/>
        <DigestValue>sJk4bJFTDj5zTdB7PveJkz6KtDyCRlnRPuLKTF3LLiQ=</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oc+5b0e4S8bPRQBblJGUMUYVkfkR9vzVzkU+edt25Oo=</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D7SgmnUDd9XKyq7rL4rceapCaao6HUo9HH92VTT1CTo=</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i+bDXd70l8B8N2IwHlm6XN6PJiO6HhxH1RuqUVriv7U=</DigestValue>
      </Reference>
      <Reference URI="/xl/media/image25.jpeg?ContentType=image/jpeg">
        <DigestMethod Algorithm="http://www.w3.org/2001/04/xmlenc#sha256"/>
        <DigestValue>GWMRsfposNaU7oCraorNLHWbc3Wifh+VmwqpkUJvsT4=</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RNzkHEpPXN32KTAkmCflxGznXjzHWKKLtC/oH6rRgD4=</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W+1p/h0FlMvyybDpoiWjBZUrcAPQOhrv/UR1IJopzoI=</DigestValue>
      </Reference>
      <Reference URI="/xl/media/image4.emf?ContentType=image/x-emf">
        <DigestMethod Algorithm="http://www.w3.org/2001/04/xmlenc#sha256"/>
        <DigestValue>jhS1wL/VSvkDMswjJG1RtqNg+8/XJaHd6pfb7+TD7pc=</DigestValue>
      </Reference>
      <Reference URI="/xl/media/image5.emf?ContentType=image/x-emf">
        <DigestMethod Algorithm="http://www.w3.org/2001/04/xmlenc#sha256"/>
        <DigestValue>MdCBLujr9IpruAhIZl+fc3KZDydVD+w5xgiKcwBTxFk=</DigestValue>
      </Reference>
      <Reference URI="/xl/media/image6.emf?ContentType=image/x-emf">
        <DigestMethod Algorithm="http://www.w3.org/2001/04/xmlenc#sha256"/>
        <DigestValue>myd1s2VcaqoNgbgIZAaj8MoS229BaZnbwDgi2Qy2gRI=</DigestValue>
      </Reference>
      <Reference URI="/xl/media/image7.jpeg?ContentType=image/jpeg">
        <DigestMethod Algorithm="http://www.w3.org/2001/04/xmlenc#sha256"/>
        <DigestValue>D1XTM301U5+qxDMOVMSPvpemh5/dc9CcH/xPYRXqhBg=</DigestValue>
      </Reference>
      <Reference URI="/xl/media/image8.jpeg?ContentType=image/jpeg">
        <DigestMethod Algorithm="http://www.w3.org/2001/04/xmlenc#sha256"/>
        <DigestValue>4mY+35p3fCvjLth7pjFgTK5ao1LNi3CsvL4mu4zuGaQ=</DigestValue>
      </Reference>
      <Reference URI="/xl/media/image9.jpeg?ContentType=image/jpeg">
        <DigestMethod Algorithm="http://www.w3.org/2001/04/xmlenc#sha256"/>
        <DigestValue>1XeKQ/1tciZDihNj+nshVP3bOUgn6MsL1y9ca2W1Gqc=</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3vXoO7bT0R+wkeQ19si99PuuK6u/Ma7TfvZG/uKCvP4=</DigestValue>
      </Reference>
      <Reference URI="/xl/styles.xml?ContentType=application/vnd.openxmlformats-officedocument.spreadsheetml.styles+xml">
        <DigestMethod Algorithm="http://www.w3.org/2001/04/xmlenc#sha256"/>
        <DigestValue>V0hIZ90OIF8ursEBJ5AnNae62Hvk8QlDo1IzwY+XjYU=</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bMH0Gf50iBADEHjWisI9OKfGjASE5ZKpuAuVQ1up4cY=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GdGSIAf8xEdKrgHWkdnbu6A3NMkkzXx+F9NNtYSn8Uo=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Xet1BY6IM0Rtl7sCB63O3akUmC5SBpqmcFW1IR+Uhf4=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la7UpOlwsr04w2EpeGXpWDr0Opr4tKRhlwBeURpt5wM=</DigestValue>
      </Reference>
      <Reference URI="/xl/worksheets/sheet10.xml?ContentType=application/vnd.openxmlformats-officedocument.spreadsheetml.worksheet+xml">
        <DigestMethod Algorithm="http://www.w3.org/2001/04/xmlenc#sha256"/>
        <DigestValue>zgpsmsG/D0JAv0CfXToYYU40C9zuysR3o+6rNa5xldA=</DigestValue>
      </Reference>
      <Reference URI="/xl/worksheets/sheet11.xml?ContentType=application/vnd.openxmlformats-officedocument.spreadsheetml.worksheet+xml">
        <DigestMethod Algorithm="http://www.w3.org/2001/04/xmlenc#sha256"/>
        <DigestValue>92cJkrho7pHmSKVxCOJWJCQrB8NqWotVgXbKTAhASPc=</DigestValue>
      </Reference>
      <Reference URI="/xl/worksheets/sheet12.xml?ContentType=application/vnd.openxmlformats-officedocument.spreadsheetml.worksheet+xml">
        <DigestMethod Algorithm="http://www.w3.org/2001/04/xmlenc#sha256"/>
        <DigestValue>1C0mSKig4BTPIRcmSfvmzPcbBp3DnYnO+7vakWKngqc=</DigestValue>
      </Reference>
      <Reference URI="/xl/worksheets/sheet13.xml?ContentType=application/vnd.openxmlformats-officedocument.spreadsheetml.worksheet+xml">
        <DigestMethod Algorithm="http://www.w3.org/2001/04/xmlenc#sha256"/>
        <DigestValue>Fe1ShsuFNXkz1u+WL2t7Gg0OPfaWvZhK0Kz5QjUgO6M=</DigestValue>
      </Reference>
      <Reference URI="/xl/worksheets/sheet14.xml?ContentType=application/vnd.openxmlformats-officedocument.spreadsheetml.worksheet+xml">
        <DigestMethod Algorithm="http://www.w3.org/2001/04/xmlenc#sha256"/>
        <DigestValue>l5Nx1R+RI+2vULefzy9RC0Yl/SRgSchip4gIkHCmRmg=</DigestValue>
      </Reference>
      <Reference URI="/xl/worksheets/sheet15.xml?ContentType=application/vnd.openxmlformats-officedocument.spreadsheetml.worksheet+xml">
        <DigestMethod Algorithm="http://www.w3.org/2001/04/xmlenc#sha256"/>
        <DigestValue>dxjTR0/Gyh6DvcVsSWhFUbkvNQQwRxkCLw0AzS6KQ48=</DigestValue>
      </Reference>
      <Reference URI="/xl/worksheets/sheet16.xml?ContentType=application/vnd.openxmlformats-officedocument.spreadsheetml.worksheet+xml">
        <DigestMethod Algorithm="http://www.w3.org/2001/04/xmlenc#sha256"/>
        <DigestValue>LpGpSjA/eNkA9W04X/0sP18oDSjrP4kNqJ5FouRAhmw=</DigestValue>
      </Reference>
      <Reference URI="/xl/worksheets/sheet17.xml?ContentType=application/vnd.openxmlformats-officedocument.spreadsheetml.worksheet+xml">
        <DigestMethod Algorithm="http://www.w3.org/2001/04/xmlenc#sha256"/>
        <DigestValue>3VDRPHuKrJkjrkXGXsypdrm/N+yZM80L9jid5pL7zY8=</DigestValue>
      </Reference>
      <Reference URI="/xl/worksheets/sheet18.xml?ContentType=application/vnd.openxmlformats-officedocument.spreadsheetml.worksheet+xml">
        <DigestMethod Algorithm="http://www.w3.org/2001/04/xmlenc#sha256"/>
        <DigestValue>MdgFWwIvL/Su9yyqvmHS4M9chiaaq2G0UXI0pcxCmvg=</DigestValue>
      </Reference>
      <Reference URI="/xl/worksheets/sheet19.xml?ContentType=application/vnd.openxmlformats-officedocument.spreadsheetml.worksheet+xml">
        <DigestMethod Algorithm="http://www.w3.org/2001/04/xmlenc#sha256"/>
        <DigestValue>PchuOGQIGfuMnEENgPsF1gsdYAZa8hzVqEz0r9boI1E=</DigestValue>
      </Reference>
      <Reference URI="/xl/worksheets/sheet2.xml?ContentType=application/vnd.openxmlformats-officedocument.spreadsheetml.worksheet+xml">
        <DigestMethod Algorithm="http://www.w3.org/2001/04/xmlenc#sha256"/>
        <DigestValue>tKGiMr5aUVJXuRvpIIZ3ZyeJjqohdfdlUzRANg2SdbM=</DigestValue>
      </Reference>
      <Reference URI="/xl/worksheets/sheet20.xml?ContentType=application/vnd.openxmlformats-officedocument.spreadsheetml.worksheet+xml">
        <DigestMethod Algorithm="http://www.w3.org/2001/04/xmlenc#sha256"/>
        <DigestValue>3DmOXLP+VwG7TQ6ZZ8+mf1ZIEwzasEovxdL5h/J9PR8=</DigestValue>
      </Reference>
      <Reference URI="/xl/worksheets/sheet21.xml?ContentType=application/vnd.openxmlformats-officedocument.spreadsheetml.worksheet+xml">
        <DigestMethod Algorithm="http://www.w3.org/2001/04/xmlenc#sha256"/>
        <DigestValue>23pYqQxkJCqJw+xja0d9jpAotZJjLsl+QFzLlO3fwmI=</DigestValue>
      </Reference>
      <Reference URI="/xl/worksheets/sheet22.xml?ContentType=application/vnd.openxmlformats-officedocument.spreadsheetml.worksheet+xml">
        <DigestMethod Algorithm="http://www.w3.org/2001/04/xmlenc#sha256"/>
        <DigestValue>QD3Ll8XmnM1rTiz2bqy8jugB+M3xvvMEpDqilro3ZFc=</DigestValue>
      </Reference>
      <Reference URI="/xl/worksheets/sheet23.xml?ContentType=application/vnd.openxmlformats-officedocument.spreadsheetml.worksheet+xml">
        <DigestMethod Algorithm="http://www.w3.org/2001/04/xmlenc#sha256"/>
        <DigestValue>oVgsC2xzi9e7t4W8FkrrQFPwfYwBlY722+ZizeSsmOc=</DigestValue>
      </Reference>
      <Reference URI="/xl/worksheets/sheet24.xml?ContentType=application/vnd.openxmlformats-officedocument.spreadsheetml.worksheet+xml">
        <DigestMethod Algorithm="http://www.w3.org/2001/04/xmlenc#sha256"/>
        <DigestValue>jGblKcbvsZkqqe7jbH9o7ydfd1GHP2B9HK+3nnOWdMM=</DigestValue>
      </Reference>
      <Reference URI="/xl/worksheets/sheet25.xml?ContentType=application/vnd.openxmlformats-officedocument.spreadsheetml.worksheet+xml">
        <DigestMethod Algorithm="http://www.w3.org/2001/04/xmlenc#sha256"/>
        <DigestValue>NU6+kU9IWHDGQS7bDsnkW7STIZ4dnK5la4smWBPGb2I=</DigestValue>
      </Reference>
      <Reference URI="/xl/worksheets/sheet26.xml?ContentType=application/vnd.openxmlformats-officedocument.spreadsheetml.worksheet+xml">
        <DigestMethod Algorithm="http://www.w3.org/2001/04/xmlenc#sha256"/>
        <DigestValue>xp7uvrAWnsHYC7SXasiaazgi7p9M/8/+hy5t5o6lZSw=</DigestValue>
      </Reference>
      <Reference URI="/xl/worksheets/sheet27.xml?ContentType=application/vnd.openxmlformats-officedocument.spreadsheetml.worksheet+xml">
        <DigestMethod Algorithm="http://www.w3.org/2001/04/xmlenc#sha256"/>
        <DigestValue>s/cbW2fltP9L4BecdifE03vu1ts2mftnnYOQsDJVAxY=</DigestValue>
      </Reference>
      <Reference URI="/xl/worksheets/sheet28.xml?ContentType=application/vnd.openxmlformats-officedocument.spreadsheetml.worksheet+xml">
        <DigestMethod Algorithm="http://www.w3.org/2001/04/xmlenc#sha256"/>
        <DigestValue>N5qP+0RkK5paz3FtkPN3ZHDa5rQ5uizcMqGHqiFcs3g=</DigestValue>
      </Reference>
      <Reference URI="/xl/worksheets/sheet3.xml?ContentType=application/vnd.openxmlformats-officedocument.spreadsheetml.worksheet+xml">
        <DigestMethod Algorithm="http://www.w3.org/2001/04/xmlenc#sha256"/>
        <DigestValue>KA6j5BXFGDZ3uCY5tPwm5fONPHnE5LJp9IBLogcfOXc=</DigestValue>
      </Reference>
      <Reference URI="/xl/worksheets/sheet4.xml?ContentType=application/vnd.openxmlformats-officedocument.spreadsheetml.worksheet+xml">
        <DigestMethod Algorithm="http://www.w3.org/2001/04/xmlenc#sha256"/>
        <DigestValue>bwR6K45WoN5GtU2D8RMWbL1rnnM0kjAcRCmV3zEsUeQ=</DigestValue>
      </Reference>
      <Reference URI="/xl/worksheets/sheet5.xml?ContentType=application/vnd.openxmlformats-officedocument.spreadsheetml.worksheet+xml">
        <DigestMethod Algorithm="http://www.w3.org/2001/04/xmlenc#sha256"/>
        <DigestValue>cVQeq2WwX/MpDWHD0XgwPMUrYwBWBCee2ySbVKtao9k=</DigestValue>
      </Reference>
      <Reference URI="/xl/worksheets/sheet6.xml?ContentType=application/vnd.openxmlformats-officedocument.spreadsheetml.worksheet+xml">
        <DigestMethod Algorithm="http://www.w3.org/2001/04/xmlenc#sha256"/>
        <DigestValue>RXfVY3g/6DLJ8yb0Htj21+SSdmaRGIcrQbxoyOn2EEI=</DigestValue>
      </Reference>
      <Reference URI="/xl/worksheets/sheet7.xml?ContentType=application/vnd.openxmlformats-officedocument.spreadsheetml.worksheet+xml">
        <DigestMethod Algorithm="http://www.w3.org/2001/04/xmlenc#sha256"/>
        <DigestValue>l5+UIydOLGBxzvYz9mWFmi76qFJipIw3c3FOjg3jKLY=</DigestValue>
      </Reference>
      <Reference URI="/xl/worksheets/sheet8.xml?ContentType=application/vnd.openxmlformats-officedocument.spreadsheetml.worksheet+xml">
        <DigestMethod Algorithm="http://www.w3.org/2001/04/xmlenc#sha256"/>
        <DigestValue>qOFdXGXuSGuaFDTfG2sl0ei8919r+l23xfFYiun/klo=</DigestValue>
      </Reference>
      <Reference URI="/xl/worksheets/sheet9.xml?ContentType=application/vnd.openxmlformats-officedocument.spreadsheetml.worksheet+xml">
        <DigestMethod Algorithm="http://www.w3.org/2001/04/xmlenc#sha256"/>
        <DigestValue>yWBEKsCB3wHtkUF0cPd7/WZlyWIt8bSuKwNkyG7/41k=</DigestValue>
      </Reference>
    </Manifest>
    <SignatureProperties>
      <SignatureProperty Id="idSignatureTime" Target="#idPackageSignature">
        <mdssi:SignatureTime xmlns:mdssi="http://schemas.openxmlformats.org/package/2006/digital-signature">
          <mdssi:Format>YYYY-MM-DDThh:mm:ssTZD</mdssi:Format>
          <mdssi:Value>2023-03-31T19:28:37Z</mdssi:Value>
        </mdssi:SignatureTime>
      </SignatureProperty>
    </SignatureProperties>
  </Object>
  <Object Id="idOfficeObject">
    <SignatureProperties>
      <SignatureProperty Id="idOfficeV1Details" Target="#idPackageSignature">
        <SignatureInfoV1 xmlns="http://schemas.microsoft.com/office/2006/digsig">
          <SetupID>{A0043818-3485-45DA-AB91-1CE182F9A6ED}</SetupID>
          <SignatureText>Sebastian Oporto Leiva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2023-03-31T19:28:37Z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fAAAAAAAAAAAAAABMGwAAOwsAACBFTUYAAAEAaBwAAKo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bg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wAAABWAAAAMAAAADsAAAD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0AAABXAAAAJQAAAAwAAAAEAAAAVAAAANAAAAAxAAAAOwAAAPsAAABWAAAAAQAAAFVVj0EmtI9BMQAAADsAAAAWAAAATAAAAAAAAAAAAAAAAAAAAP//////////eAAAAFMAZQBiAGEAcwB0AGkAYQBuACAATwBwAG8AcgB0AG8AIABMAGUAaQB2AGEACwAAAAoAAAAMAAAACgAAAAgAAAAHAAAABQAAAAoAAAALAAAABQAAAA8AAAAMAAAADAAAAAcAAAAHAAAADAAAAAUAAAAJAAAACgAAAAUAAAAKAAAACg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4AAAAcQAAAAEAAABVVY9BJrSPQQ8AAABhAAAAHAAAAEwAAAAAAAAAAAAAAAAAAAD//////////4QAAABGAGUAZABlAHIAaQBjAG8AIABTAGUAYgBhAHMAdABpAGEAbgAgAE8AcABvAHIAdABvACAATAAuAAYAAAAHAAAACAAAAAcAAAAFAAAAAwAAAAYAAAAIAAAABAAAAAcAAAAHAAAACAAAAAcAAAAGAAAABAAAAAMAAAAHAAAABwAAAAQAAAAKAAAACAAAAAgAAAAFAAAABAAAAAgAAAAEAAAABgAAAAM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2AAAABQAHIAZQBzAGkAZABlAG4AdABlAAc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JrSPQQ8AAACLAAAANQAAAEwAAAAEAAAADgAAAIsAAAB4AQAAnAAAALgAAABGAGkAcgBtAGEAZABvACAAcABvAHIAOgAgAEYARQBEAEUAUgBJAEMATwAgAFMARQBCAEEAUwBUAEkAQQBOACAATwBQAE8AUgBUAE8AIABMAEUASQBWAEEAIABFAFMAUABJAE4ATwBMAEEAcwA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OwsAACBFTUYAAAEA6CIAALE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AAAFYAAAAwAAAAOwAAAM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AAAFcAAAAlAAAADAAAAAQAAABUAAAA0AAAADEAAAA7AAAA+wAAAFYAAAABAAAAVVWPQSa0j0ExAAAAOwAAABYAAABMAAAAAAAAAAAAAAAAAAAA//////////94AAAAUwBlAGIAYQBzAHQAaQBhAG4AIABPAHAAbwByAHQAbwAgAEwAZQBpAHYAYQALAAAACgAAAAwAAAAKAAAACAAAAAcAAAAFAAAACgAAAAsAAAAFAAAADwAAAAwAAAAMAAAABwAAAAcAAAAMAAAABQAAAAkAAAAKAAAABQAAAAoAAAAK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gAAABxAAAAAQAAAFVVj0EmtI9BDwAAAGEAAAAcAAAATAAAAAAAAAAAAAAAAAAAAP//////////hAAAAEYAZQBkAGUAcgBpAGMAbwAgAFMAZQBiAGEAcwB0AGkAYQBuACAATwBwAG8AcgB0AG8AIABMAC4ABgAAAAcAAAAIAAAABwAAAAUAAAADAAAABgAAAAgAAAAEAAAABwAAAAcAAAAIAAAABwAAAAYAAAAEAAAAAwAAAAcAAAAHAAAABAAAAAoAAAAIAAAACAAAAAUAAAAEAAAACAAAAAQAAAAGAAAAAw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EmtI9BDwAAAHYAAAAKAAAATAAAAAAAAAAAAAAAAAAAAP//////////YAAAAFAAcgBlAHMAaQBkAGUAbgB0AGUABw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EmtI9BDwAAAIsAAAA1AAAATAAAAAQAAAAOAAAAiwAAAHgBAACcAAAAuAAAAEYAaQByAG0AYQBkAG8AIABwAG8AcgA6ACAARgBFAEQARQBSAEkAQwBPACAAUwBFAEIAQQBTAFQASQBBAE4AIABPAFAATwBSAFQATwAgAEwARQBJAFYAQQAgAEUAUwBQAEkATgBPAEwAQQB4AA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35</vt:lpstr>
      <vt:lpstr>Estado de Resultado Resol. 35</vt:lpstr>
      <vt:lpstr>Flujo de Efectivo Resol. Res 35</vt:lpstr>
      <vt:lpstr>Estado de Variacion PN Res 35</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Inpositiva</cp:lastModifiedBy>
  <cp:revision/>
  <dcterms:created xsi:type="dcterms:W3CDTF">2019-11-21T14:06:50Z</dcterms:created>
  <dcterms:modified xsi:type="dcterms:W3CDTF">2023-03-31T15:56:22Z</dcterms:modified>
  <cp:category/>
  <cp:contentStatus/>
</cp:coreProperties>
</file>